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C44E9BBC-5B84-41BB-A16E-8E61D380000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1" l="1"/>
  <c r="D61" i="9" l="1"/>
  <c r="D40" i="19"/>
  <c r="D39" i="19"/>
  <c r="G20" i="22"/>
  <c r="D54" i="18" l="1"/>
  <c r="D18" i="22" l="1"/>
  <c r="H18" i="22"/>
  <c r="E19" i="22"/>
  <c r="H19" i="22" s="1"/>
  <c r="F19" i="22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8" i="22"/>
  <c r="H16" i="22"/>
  <c r="H17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D19" i="22" l="1"/>
  <c r="A28" i="7"/>
  <c r="A29" i="7" s="1"/>
  <c r="A30" i="7"/>
  <c r="A32" i="7" s="1"/>
  <c r="A33" i="7" s="1"/>
  <c r="A27" i="19"/>
  <c r="A28" i="19" s="1"/>
  <c r="A49" i="19"/>
  <c r="A51" i="19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8" i="19" s="1"/>
  <c r="A70" i="19" s="1"/>
  <c r="A72" i="19" s="1"/>
  <c r="A73" i="19" s="1"/>
  <c r="A74" i="19" s="1"/>
  <c r="A46" i="7"/>
  <c r="A47" i="7" s="1"/>
  <c r="A49" i="7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8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1" i="19"/>
  <c r="E16" i="11"/>
  <c r="K16" i="11" l="1"/>
  <c r="J16" i="11"/>
  <c r="I16" i="11"/>
  <c r="C16" i="11"/>
  <c r="H8" i="22" l="1"/>
  <c r="H15" i="22"/>
  <c r="H14" i="22"/>
  <c r="H9" i="22"/>
  <c r="D71" i="7"/>
  <c r="D75" i="7"/>
  <c r="D72" i="7" s="1"/>
  <c r="D59" i="10" s="1"/>
  <c r="H20" i="22" l="1"/>
  <c r="I20" i="22" s="1"/>
  <c r="I19" i="22"/>
  <c r="J19" i="22" s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F20" i="22"/>
  <c r="E20" i="22" l="1"/>
  <c r="D20" i="22" s="1"/>
  <c r="D28" i="9"/>
  <c r="E28" i="9" s="1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2" i="7"/>
  <c r="B102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99" i="7"/>
  <c r="D97" i="7"/>
  <c r="D80" i="10"/>
  <c r="C20" i="11" l="1"/>
  <c r="D31" i="11" s="1"/>
  <c r="D59" i="18" l="1"/>
  <c r="F59" i="18" s="1"/>
  <c r="E12" i="21" l="1"/>
  <c r="D11" i="10" s="1"/>
  <c r="E11" i="10" s="1"/>
  <c r="C12" i="21"/>
  <c r="D12" i="21"/>
  <c r="D79" i="19"/>
  <c r="A2" i="18"/>
  <c r="A2" i="11"/>
  <c r="A2" i="21"/>
  <c r="A2" i="22"/>
  <c r="D20" i="7" l="1"/>
  <c r="D18" i="19"/>
  <c r="D21" i="7"/>
  <c r="D20" i="19"/>
  <c r="D9" i="10"/>
  <c r="E9" i="10" s="1"/>
  <c r="D7" i="9"/>
  <c r="D52" i="7" l="1"/>
  <c r="D51" i="7"/>
  <c r="D50" i="7" l="1"/>
  <c r="E81" i="10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E71" i="10" l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5" i="7" l="1"/>
</calcChain>
</file>

<file path=xl/sharedStrings.xml><?xml version="1.0" encoding="utf-8"?>
<sst xmlns="http://schemas.openxmlformats.org/spreadsheetml/2006/main" count="699" uniqueCount="289">
  <si>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</si>
  <si>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</si>
  <si>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</si>
  <si>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</si>
  <si>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</si>
  <si>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</si>
  <si>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</si>
  <si>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</si>
  <si>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</si>
  <si>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</si>
  <si>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</si>
  <si>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</si>
  <si>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</si>
  <si>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</si>
  <si>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</si>
  <si>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</si>
  <si>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</si>
  <si>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</si>
  <si>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</si>
  <si>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</si>
  <si>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</si>
  <si>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</si>
  <si>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</si>
  <si>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</si>
  <si>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</si>
  <si>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</si>
  <si>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</si>
  <si>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</si>
  <si>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</si>
  <si>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</si>
  <si>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</si>
  <si>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</si>
  <si>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</si>
  <si>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</si>
  <si>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</si>
  <si>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</si>
  <si>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</si>
  <si>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</si>
  <si>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</si>
  <si>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</si>
  <si>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</si>
  <si>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</si>
  <si>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</si>
  <si>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</si>
  <si>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</si>
  <si>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</si>
  <si>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</si>
  <si>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</si>
  <si>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</si>
  <si>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</si>
  <si>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</si>
  <si>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</si>
  <si>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</si>
  <si>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</si>
  <si>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</si>
  <si>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</si>
  <si>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</si>
  <si>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</si>
  <si>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</si>
  <si>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</si>
  <si>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</si>
  <si>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</si>
  <si>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</si>
  <si>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</si>
  <si>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</si>
  <si>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</si>
  <si>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</si>
  <si>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</si>
  <si>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</si>
  <si>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</si>
  <si>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</si>
  <si>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</si>
  <si>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</si>
  <si>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</si>
  <si>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</si>
  <si>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</si>
  <si>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</si>
  <si>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</si>
  <si>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</si>
  <si>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</si>
  <si>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</si>
  <si>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</si>
  <si>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</si>
  <si>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</si>
  <si>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</si>
  <si>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</si>
  <si>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</si>
  <si>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</si>
  <si>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</si>
  <si>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</si>
  <si>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</si>
  <si>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</si>
  <si>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</si>
  <si>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</si>
  <si>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</si>
  <si>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</si>
  <si>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</si>
  <si>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</si>
  <si>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</si>
  <si>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</si>
  <si>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</si>
  <si>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</si>
  <si>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</si>
  <si>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</si>
  <si>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</si>
  <si>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</si>
  <si>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</si>
  <si>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</si>
  <si>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</si>
  <si>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</si>
  <si>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</si>
  <si>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</si>
  <si>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</si>
  <si>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</si>
  <si>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</si>
  <si>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</si>
  <si>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</si>
  <si>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</si>
  <si>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</si>
  <si>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</si>
  <si>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</si>
  <si>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</si>
  <si>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</si>
  <si>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</si>
  <si>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</si>
  <si>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</si>
  <si>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</si>
  <si>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</si>
  <si>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</si>
  <si>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</si>
  <si>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</si>
  <si>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</si>
  <si>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</si>
  <si>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</si>
  <si>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</si>
  <si>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</si>
  <si>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</si>
  <si>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</si>
  <si>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</si>
  <si>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</si>
  <si>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</si>
  <si>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</si>
  <si>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</si>
  <si>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</si>
  <si>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</si>
  <si>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</si>
  <si>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</si>
  <si>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</si>
  <si>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</si>
  <si>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</si>
  <si>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</si>
  <si>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</si>
  <si>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</si>
  <si>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</si>
  <si>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</si>
  <si>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</si>
  <si>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</si>
  <si>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</si>
  <si>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</si>
  <si>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</si>
  <si>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</si>
  <si>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</si>
  <si>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</si>
  <si>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</si>
  <si>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</si>
  <si>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</si>
  <si>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</si>
  <si>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</si>
  <si>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</si>
  <si>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</si>
  <si>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</si>
  <si>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</si>
  <si>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</si>
  <si>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</si>
  <si>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</si>
  <si>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</si>
  <si>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</si>
  <si>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</si>
  <si>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</si>
  <si>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</si>
  <si>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</si>
  <si>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</si>
  <si>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</si>
  <si>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</si>
  <si>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</si>
  <si>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</si>
  <si>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</si>
  <si>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</si>
  <si>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</si>
  <si>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</si>
  <si>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</si>
  <si>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</si>
  <si>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</si>
  <si>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</si>
  <si>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</si>
  <si>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</si>
  <si>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</si>
  <si>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</si>
  <si>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</si>
  <si>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</si>
  <si>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</si>
  <si>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</si>
  <si>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</si>
  <si>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</si>
  <si>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</si>
  <si>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</si>
  <si>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</si>
  <si>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</si>
  <si>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</si>
  <si>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</si>
  <si>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</si>
  <si>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</si>
  <si>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</si>
  <si>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</si>
  <si>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</si>
  <si>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</si>
  <si>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</si>
  <si>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</si>
  <si>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</si>
  <si>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</si>
  <si>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</si>
  <si>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</si>
  <si>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</si>
  <si>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</si>
  <si>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</si>
  <si>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</si>
  <si>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</si>
  <si>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</si>
  <si>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</si>
  <si>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</si>
  <si>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</si>
  <si>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</si>
  <si>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</si>
  <si>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</si>
  <si>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</si>
  <si>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</si>
  <si>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</si>
  <si>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</si>
  <si>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</si>
  <si>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</si>
  <si>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</si>
  <si>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</si>
  <si>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</si>
  <si>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</si>
  <si>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</si>
  <si>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</si>
  <si>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</si>
  <si>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</si>
  <si>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</si>
  <si>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</si>
  <si>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</si>
  <si>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</si>
  <si>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</si>
  <si>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</si>
  <si>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</si>
  <si>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</si>
  <si>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</si>
  <si>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</si>
  <si>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</si>
  <si>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</si>
  <si>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</si>
  <si>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</si>
  <si>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</si>
  <si>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</si>
  <si>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</si>
  <si>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</si>
  <si>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</si>
  <si>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</si>
  <si>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</si>
  <si>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</si>
  <si>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</si>
  <si>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</si>
  <si>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</si>
  <si>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</si>
  <si>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</si>
  <si>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</si>
  <si>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</si>
  <si>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</si>
  <si>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</si>
  <si>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Ա.Մելքոնյան</t>
  </si>
  <si>
    <t>Ա.Գևորգյան</t>
  </si>
  <si>
    <t>Դահլիճի վարձակալության գծով</t>
  </si>
  <si>
    <t>Աշխատավարձի գծով</t>
  </si>
  <si>
    <t xml:space="preserve">Մոլբերտներ 25 հատ </t>
  </si>
  <si>
    <t>տեսախցիկների խափանման պատճառով շտապ նոր DVR մասով</t>
  </si>
  <si>
    <t xml:space="preserve"> Թավջութակ 1/8 և Ալտ </t>
  </si>
  <si>
    <t xml:space="preserve">«Երևանի Մ. Մալունցյանի անվան արվեստի դպրոց» ՀՈԱԿ-ի  </t>
  </si>
  <si>
    <t>«18» 04. 2024թ.</t>
  </si>
  <si>
    <t>հ. 1467 -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</si>
</sst>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4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QAgAFAATQAAAAAAAAAAAAAAAAAAAAAAAAAAAAAAAAAAAAAAAAAAAAAAAAAAAAAAAAAAAAAAAAAAAAAAAAAAAAAAAAAAAAAAAAAAAAAAAAAAAAAAAAAAAAAAAAAAAAAAAADoBwwAAAAdABQAC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xNDRaMCMGCSqGSIb3DQEJBDEWBBQNa4tfsFLH0I/bM3r8erV7KWYBQTArBgsqhkiG9w0BCRACDDEcMBowGDAWBBRE5xMFRVajmd/v2Zzf5CvSbEm8HjANBgkqhkiG9w0BAQEFAASCAQC6e6YRunoDw2s9Fx8vxmVUYp2W4P1W4AZM/M2ZvpGA/MfVRJwpOr5JdsGDDvxQqHbL0xV2QZO2eXej8/Pxxck4zqyzrZ+qLcAcwX/pWFcPwY4F4BDNQ/PvA7mRarQirYMgSipXNwbuU8AbX2/OGCXO2kaVHKCLxNAfHJ52VNjUUIZIF0mGj+fu5NWN7h8MbKisnm755GUQtXBqd5zWHoSLRtEEwifOk4ISVrd59y18lMe56fax4M22Ceb0DnzzEGQJ4VxqmCYz4wf2WdnfHjAukAbth1bPA6NfiPKeCmqjEbIQXy60EVLHjhtfT4OItgRLmfGfSnZBOyrkmut8A/v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QAgAFAATQAAAAAAAAAAAAAAAAAAAAAAAAAAAAAAAAAAAAAAAAAAAAAAAAAAAAAAAAAAAAAAAAAAAAAAAAAAAAAAAAAAAAAAAAAAAAAAAAAAAAAAAAAAAAAAAAAAAAAAAADoBwwAAAAdABQAC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xNDBaMCMGCSqGSIb3DQEJBDEWBBT5LWA7LXdf6zmyxsC0NQ9t5BlhZjArBgsqhkiG9w0BCRACDDEcMBowGDAWBBRE5xMFRVajmd/v2Zzf5CvSbEm8HjANBgkqhkiG9w0BAQEFAASCAQDHtXafMQmySu+xnRPTDK3djszSd6iRLwUt53NctjL68B0+QZ2sFP5R31yQBHbd/P3VeLwTosjxvsWMbt77Q2P0umfRL5THKBeJz1PeRHJDilF9wybnooE4v8X48Wvoh45OlWruHXMlVwdpFNFIjdlxsn8haKfG0n3Em84bouCXJFKFfQs++scmxZqrNSxkJzDKG2BXPqZXPpHYxCGJRj8QniJNu5XsrY2CQtihYKJ2o5jif03+dyZT1hKspF30EMK7wToVLREvr4y2xq/z719nj+wFw/9CFxLxosFQvvy5LIV+KyHrJ7fiGd6TXkGHgPc7pyRF0hLi6kg5rGyzcWP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2</xdr:col>
          <xdr:colOff>2543175</xdr:colOff>
          <xdr:row>101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89"/>
  <sheetViews>
    <sheetView tabSelected="1" view="pageBreakPreview" topLeftCell="A7" zoomScaleSheetLayoutView="100" workbookViewId="0">
      <selection activeCell="D42" sqref="D42"/>
    </sheetView>
  </sheetViews>
  <sheetFormatPr defaultColWidth="9.140625" defaultRowHeight="17.25"/>
  <cols>
    <col min="1" max="1" width="6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8.8554687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61" t="s">
        <v>172</v>
      </c>
      <c r="E1" s="100">
        <v>7</v>
      </c>
      <c r="F1" s="43"/>
      <c r="G1" s="41"/>
    </row>
    <row r="2" spans="1:13">
      <c r="C2" s="41"/>
      <c r="D2" s="461" t="s">
        <v>26</v>
      </c>
      <c r="E2" s="41"/>
      <c r="F2" s="41"/>
      <c r="G2" s="41"/>
    </row>
    <row r="3" spans="1:13">
      <c r="C3" s="41"/>
      <c r="D3" s="461" t="s">
        <v>27</v>
      </c>
      <c r="E3" s="41"/>
      <c r="F3" s="41"/>
      <c r="G3" s="41"/>
    </row>
    <row r="4" spans="1:13" ht="18" customHeight="1">
      <c r="C4" s="160"/>
      <c r="D4" s="456" t="s">
        <v>241</v>
      </c>
      <c r="E4" s="160"/>
      <c r="F4" s="160"/>
      <c r="G4" s="41"/>
    </row>
    <row r="5" spans="1:13" ht="18.75" customHeight="1">
      <c r="C5" s="160"/>
      <c r="D5" s="456" t="s">
        <v>170</v>
      </c>
      <c r="E5" s="160"/>
      <c r="F5" s="160"/>
      <c r="G5" s="41"/>
    </row>
    <row r="6" spans="1:13" ht="24" customHeight="1">
      <c r="C6" s="160"/>
      <c r="D6" s="456"/>
      <c r="E6" s="160"/>
      <c r="F6" s="160"/>
      <c r="G6" s="41"/>
    </row>
    <row r="7" spans="1:13">
      <c r="C7" s="160"/>
      <c r="D7" s="461" t="s">
        <v>204</v>
      </c>
      <c r="E7" s="100">
        <v>7</v>
      </c>
      <c r="F7" s="43"/>
      <c r="G7" s="41"/>
    </row>
    <row r="8" spans="1:13">
      <c r="C8" s="160"/>
      <c r="D8" s="461" t="s">
        <v>26</v>
      </c>
      <c r="E8" s="41"/>
      <c r="F8" s="41"/>
      <c r="G8" s="41"/>
    </row>
    <row r="9" spans="1:13">
      <c r="C9" s="160"/>
      <c r="D9" s="461" t="s">
        <v>27</v>
      </c>
      <c r="E9" s="41"/>
      <c r="F9" s="41"/>
      <c r="G9" s="41"/>
    </row>
    <row r="10" spans="1:13" ht="18" customHeight="1">
      <c r="C10" s="160"/>
      <c r="D10" s="456" t="s">
        <v>287</v>
      </c>
      <c r="E10" s="160"/>
      <c r="F10" s="160"/>
      <c r="G10" s="41"/>
    </row>
    <row r="11" spans="1:13" ht="18.75" customHeight="1">
      <c r="C11" s="160"/>
      <c r="D11" s="456" t="s">
        <v>288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8" t="s">
        <v>39</v>
      </c>
      <c r="B13" s="518"/>
      <c r="C13" s="518"/>
      <c r="D13" s="518"/>
      <c r="E13" s="44"/>
      <c r="F13" s="281"/>
      <c r="G13" s="44"/>
    </row>
    <row r="14" spans="1:13" s="463" customFormat="1" ht="27" customHeight="1">
      <c r="A14" s="519" t="s">
        <v>286</v>
      </c>
      <c r="B14" s="519"/>
      <c r="C14" s="519"/>
      <c r="D14" s="519"/>
      <c r="E14" s="462"/>
      <c r="F14" s="462"/>
    </row>
    <row r="15" spans="1:13" ht="18.75" customHeight="1">
      <c r="A15" s="520" t="s">
        <v>240</v>
      </c>
      <c r="B15" s="520"/>
      <c r="C15" s="520"/>
      <c r="D15" s="520"/>
      <c r="E15" s="283"/>
      <c r="F15" s="283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57"/>
      <c r="F16" s="48"/>
      <c r="L16" s="2"/>
    </row>
    <row r="17" spans="1:16" ht="26.25" customHeight="1">
      <c r="A17" s="49" t="s">
        <v>7</v>
      </c>
      <c r="B17" s="516" t="s">
        <v>121</v>
      </c>
      <c r="C17" s="516"/>
      <c r="D17" s="264"/>
      <c r="E17" s="458"/>
      <c r="F17" s="264"/>
    </row>
    <row r="18" spans="1:16">
      <c r="A18" s="109">
        <v>1</v>
      </c>
      <c r="B18" s="512" t="s">
        <v>114</v>
      </c>
      <c r="C18" s="512"/>
      <c r="D18" s="211">
        <f>+'Pastaci finansav.'!C12</f>
        <v>78918.399999999994</v>
      </c>
      <c r="E18" s="209"/>
      <c r="F18" s="209"/>
      <c r="G18" s="267"/>
    </row>
    <row r="19" spans="1:16">
      <c r="A19" s="109">
        <f>+A18+1</f>
        <v>2</v>
      </c>
      <c r="B19" s="512" t="s">
        <v>214</v>
      </c>
      <c r="C19" s="512"/>
      <c r="D19" s="209">
        <f>+Komunal!N20</f>
        <v>1.4</v>
      </c>
      <c r="E19" s="209"/>
      <c r="F19" s="209"/>
      <c r="G19" s="267"/>
    </row>
    <row r="20" spans="1:16">
      <c r="A20" s="109">
        <f t="shared" ref="A20:A26" si="0">+A19+1</f>
        <v>3</v>
      </c>
      <c r="B20" s="521" t="s">
        <v>186</v>
      </c>
      <c r="C20" s="521"/>
      <c r="D20" s="211">
        <f>+'Pastaci finansav.'!D12</f>
        <v>1525.2</v>
      </c>
      <c r="E20" s="209"/>
      <c r="F20" s="211"/>
    </row>
    <row r="21" spans="1:16" hidden="1">
      <c r="A21" s="109">
        <f t="shared" si="0"/>
        <v>4</v>
      </c>
      <c r="B21" s="521" t="s">
        <v>254</v>
      </c>
      <c r="C21" s="521"/>
      <c r="D21" s="209"/>
      <c r="E21" s="209"/>
      <c r="F21" s="211"/>
    </row>
    <row r="22" spans="1:16" s="3" customFormat="1">
      <c r="A22" s="109">
        <v>4</v>
      </c>
      <c r="B22" s="512" t="s">
        <v>235</v>
      </c>
      <c r="C22" s="512"/>
      <c r="D22" s="209">
        <v>6902</v>
      </c>
      <c r="E22" s="209"/>
      <c r="F22" s="209"/>
      <c r="G22" s="26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12" t="s">
        <v>51</v>
      </c>
      <c r="C23" s="512"/>
      <c r="D23" s="209"/>
      <c r="E23" s="209"/>
      <c r="F23" s="209"/>
      <c r="G23" s="267"/>
    </row>
    <row r="24" spans="1:16" hidden="1">
      <c r="A24" s="109">
        <f t="shared" si="0"/>
        <v>6</v>
      </c>
      <c r="B24" s="512" t="s">
        <v>61</v>
      </c>
      <c r="C24" s="512"/>
      <c r="D24" s="211">
        <f>+Komunal!M28</f>
        <v>0</v>
      </c>
      <c r="E24" s="209"/>
      <c r="F24" s="209"/>
    </row>
    <row r="25" spans="1:16" hidden="1">
      <c r="A25" s="109">
        <f t="shared" si="0"/>
        <v>7</v>
      </c>
      <c r="B25" s="512" t="s">
        <v>185</v>
      </c>
      <c r="C25" s="512"/>
      <c r="D25" s="209"/>
      <c r="E25" s="209"/>
      <c r="F25" s="209"/>
    </row>
    <row r="26" spans="1:16" hidden="1">
      <c r="A26" s="109">
        <f t="shared" si="0"/>
        <v>8</v>
      </c>
      <c r="B26" s="512" t="s">
        <v>262</v>
      </c>
      <c r="C26" s="512"/>
      <c r="D26" s="209">
        <f>SUM(D27:D28)</f>
        <v>0</v>
      </c>
      <c r="E26" s="209"/>
      <c r="F26" s="209"/>
    </row>
    <row r="27" spans="1:16" s="424" customFormat="1" ht="13.5" hidden="1">
      <c r="A27" s="421">
        <f>+A26+0.1</f>
        <v>8.1</v>
      </c>
      <c r="B27" s="517"/>
      <c r="C27" s="517"/>
      <c r="D27" s="426"/>
      <c r="E27" s="426"/>
      <c r="F27" s="426"/>
    </row>
    <row r="28" spans="1:16" s="424" customFormat="1" ht="13.5" hidden="1">
      <c r="A28" s="421">
        <f>+A27+0.1</f>
        <v>8.1999999999999993</v>
      </c>
      <c r="B28" s="517"/>
      <c r="C28" s="517"/>
      <c r="D28" s="426"/>
      <c r="E28" s="426"/>
      <c r="F28" s="436"/>
    </row>
    <row r="29" spans="1:16">
      <c r="A29" s="109">
        <v>5</v>
      </c>
      <c r="B29" s="512" t="s">
        <v>119</v>
      </c>
      <c r="C29" s="512"/>
      <c r="D29" s="211">
        <f>SUM(D30:D31)</f>
        <v>1700</v>
      </c>
      <c r="E29" s="209"/>
      <c r="F29" s="211"/>
    </row>
    <row r="30" spans="1:16" s="425" customFormat="1" ht="16.5">
      <c r="A30" s="421">
        <v>5.0999999999999996</v>
      </c>
      <c r="B30" s="513" t="s">
        <v>70</v>
      </c>
      <c r="C30" s="513"/>
      <c r="D30" s="422">
        <f>+D76</f>
        <v>1700</v>
      </c>
      <c r="E30" s="426"/>
      <c r="F30" s="422"/>
      <c r="G30" s="423"/>
      <c r="H30" s="424"/>
      <c r="I30" s="424"/>
      <c r="J30" s="424"/>
      <c r="K30" s="424"/>
      <c r="L30" s="424"/>
      <c r="M30" s="424"/>
      <c r="N30" s="424"/>
      <c r="O30" s="424"/>
      <c r="P30" s="424"/>
    </row>
    <row r="31" spans="1:16" s="3" customFormat="1" ht="16.5" hidden="1">
      <c r="A31" s="421">
        <f t="shared" ref="A31" si="1">+A30+0.1</f>
        <v>5.1999999999999993</v>
      </c>
      <c r="B31" s="515" t="s">
        <v>71</v>
      </c>
      <c r="C31" s="515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12" t="s">
        <v>8</v>
      </c>
      <c r="C32" s="512"/>
      <c r="D32" s="209">
        <v>30</v>
      </c>
      <c r="E32" s="209"/>
      <c r="F32" s="209"/>
    </row>
    <row r="33" spans="1:26" s="2" customFormat="1" hidden="1">
      <c r="A33" s="109">
        <f>+A32+1</f>
        <v>7</v>
      </c>
      <c r="B33" s="514"/>
      <c r="C33" s="514"/>
      <c r="D33" s="209"/>
      <c r="E33" s="209"/>
      <c r="F33" s="209"/>
      <c r="G33" s="18"/>
    </row>
    <row r="34" spans="1:26" s="2" customFormat="1" hidden="1">
      <c r="A34" s="109">
        <f>+A33+1</f>
        <v>8</v>
      </c>
      <c r="B34" s="514"/>
      <c r="C34" s="514"/>
      <c r="D34" s="209"/>
      <c r="E34" s="209"/>
      <c r="F34" s="209"/>
      <c r="G34" s="20"/>
    </row>
    <row r="35" spans="1:26" ht="24" customHeight="1">
      <c r="A35" s="49"/>
      <c r="B35" s="511" t="s">
        <v>238</v>
      </c>
      <c r="C35" s="511"/>
      <c r="D35" s="252">
        <f>SUM(D18:D19,D20:D26,D29,D32:D34)</f>
        <v>89076.999999999985</v>
      </c>
      <c r="E35" s="249"/>
      <c r="F35" s="252"/>
    </row>
    <row r="36" spans="1:26" ht="12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6" t="s">
        <v>122</v>
      </c>
      <c r="C37" s="516"/>
      <c r="D37" s="253"/>
      <c r="E37" s="459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2" t="s">
        <v>10</v>
      </c>
      <c r="C38" s="512"/>
      <c r="D38" s="211">
        <f>+Ashkhatavardz!P13-'Dramakan hosqer'!D92</f>
        <v>82580.3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1">
        <f t="shared" ref="A39:A41" si="2">+A38+0.1</f>
        <v>1.1000000000000001</v>
      </c>
      <c r="B39" s="515" t="str">
        <f>+Ashkhatavardz!J6</f>
        <v>գեղագիտական ուսուցման գծով</v>
      </c>
      <c r="C39" s="515"/>
      <c r="D39" s="210">
        <f>+Ashkhatavardz!C8+Ashkhatavardz!J7+Ashkhatavardz!D8</f>
        <v>4974.5999999999995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21">
        <f t="shared" si="2"/>
        <v>1.2000000000000002</v>
      </c>
      <c r="B40" s="515" t="s">
        <v>11</v>
      </c>
      <c r="C40" s="515"/>
      <c r="D40" s="210">
        <f>+Ashkhatavardz!C9+Ashkhatavardz!O7+Ashkhatavardz!C10+Ashkhatavardz!D9</f>
        <v>3631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21">
        <f t="shared" si="2"/>
        <v>1.3000000000000003</v>
      </c>
      <c r="B41" s="515" t="s">
        <v>261</v>
      </c>
      <c r="C41" s="515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2" t="s">
        <v>13</v>
      </c>
      <c r="C42" s="512"/>
      <c r="D42" s="211">
        <f>+Komunal!F27</f>
        <v>1319.5</v>
      </c>
      <c r="E42" s="209"/>
      <c r="F42" s="209"/>
      <c r="G42" s="273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2" t="s">
        <v>12</v>
      </c>
      <c r="C43" s="512"/>
      <c r="D43" s="211">
        <f>+Komunal!J27</f>
        <v>774.9</v>
      </c>
      <c r="E43" s="209"/>
      <c r="F43" s="209"/>
      <c r="G43" s="27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v>4</v>
      </c>
      <c r="B44" s="512" t="s">
        <v>14</v>
      </c>
      <c r="C44" s="512"/>
      <c r="D44" s="209">
        <f>+Komunal!O27</f>
        <v>36.700000000000003</v>
      </c>
      <c r="E44" s="209"/>
      <c r="F44" s="209"/>
      <c r="G44" s="273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ref="A45:A46" si="3">+A44+1</f>
        <v>5</v>
      </c>
      <c r="B45" s="512" t="s">
        <v>15</v>
      </c>
      <c r="C45" s="512"/>
      <c r="D45" s="447">
        <v>42</v>
      </c>
      <c r="E45" s="209"/>
      <c r="F45" s="209"/>
    </row>
    <row r="46" spans="1:26" hidden="1">
      <c r="A46" s="109">
        <f t="shared" si="3"/>
        <v>6</v>
      </c>
      <c r="B46" s="512" t="s">
        <v>16</v>
      </c>
      <c r="C46" s="512"/>
      <c r="D46" s="447"/>
      <c r="E46" s="209"/>
      <c r="F46" s="209"/>
    </row>
    <row r="47" spans="1:26">
      <c r="A47" s="109">
        <v>6</v>
      </c>
      <c r="B47" s="512" t="s">
        <v>17</v>
      </c>
      <c r="C47" s="512"/>
      <c r="D47" s="254">
        <f>SUM(D48:D50)</f>
        <v>187.2</v>
      </c>
      <c r="E47" s="460"/>
      <c r="F47" s="254"/>
    </row>
    <row r="48" spans="1:26" s="425" customFormat="1" ht="13.5">
      <c r="A48" s="421">
        <v>6.1</v>
      </c>
      <c r="B48" s="513" t="s">
        <v>18</v>
      </c>
      <c r="C48" s="513"/>
      <c r="D48" s="426">
        <v>115.2</v>
      </c>
      <c r="E48" s="426"/>
      <c r="F48" s="426"/>
      <c r="G48" s="424"/>
      <c r="H48" s="424"/>
      <c r="I48" s="424"/>
      <c r="J48" s="424"/>
      <c r="K48" s="424"/>
      <c r="L48" s="424"/>
      <c r="M48" s="424"/>
      <c r="N48" s="424"/>
      <c r="O48" s="424"/>
      <c r="P48" s="424"/>
    </row>
    <row r="49" spans="1:17" s="425" customFormat="1" ht="13.5" hidden="1">
      <c r="A49" s="421">
        <f t="shared" ref="A49" si="4">+A48+0.1</f>
        <v>6.1999999999999993</v>
      </c>
      <c r="B49" s="513" t="s">
        <v>19</v>
      </c>
      <c r="C49" s="513"/>
      <c r="D49" s="426"/>
      <c r="E49" s="426"/>
      <c r="F49" s="426"/>
      <c r="G49" s="424"/>
      <c r="H49" s="424"/>
      <c r="I49" s="424"/>
      <c r="J49" s="424"/>
      <c r="K49" s="424"/>
      <c r="L49" s="424"/>
      <c r="M49" s="424"/>
      <c r="N49" s="424"/>
      <c r="O49" s="424"/>
      <c r="P49" s="424"/>
    </row>
    <row r="50" spans="1:17" s="425" customFormat="1" ht="13.5">
      <c r="A50" s="421">
        <v>6.2</v>
      </c>
      <c r="B50" s="513" t="s">
        <v>20</v>
      </c>
      <c r="C50" s="513"/>
      <c r="D50" s="426">
        <v>72</v>
      </c>
      <c r="E50" s="426"/>
      <c r="F50" s="426"/>
      <c r="G50" s="424"/>
      <c r="H50" s="424"/>
      <c r="I50" s="424"/>
      <c r="J50" s="424"/>
      <c r="K50" s="424"/>
      <c r="L50" s="424"/>
      <c r="M50" s="424"/>
      <c r="N50" s="424"/>
      <c r="O50" s="424"/>
      <c r="P50" s="424"/>
    </row>
    <row r="51" spans="1:17" hidden="1">
      <c r="A51" s="109">
        <f>+A47+1</f>
        <v>7</v>
      </c>
      <c r="B51" s="512" t="s">
        <v>21</v>
      </c>
      <c r="C51" s="512"/>
      <c r="D51" s="209"/>
      <c r="E51" s="209"/>
      <c r="F51" s="209"/>
      <c r="M51" s="83"/>
    </row>
    <row r="52" spans="1:17">
      <c r="A52" s="109">
        <v>7</v>
      </c>
      <c r="B52" s="512" t="s">
        <v>28</v>
      </c>
      <c r="C52" s="512"/>
      <c r="D52" s="209">
        <v>300</v>
      </c>
      <c r="E52" s="209"/>
      <c r="F52" s="209"/>
      <c r="M52" s="263"/>
      <c r="N52" s="83"/>
      <c r="O52" s="265"/>
      <c r="P52" s="83"/>
      <c r="Q52" s="266"/>
    </row>
    <row r="53" spans="1:17">
      <c r="A53" s="109">
        <v>8</v>
      </c>
      <c r="B53" s="512" t="s">
        <v>22</v>
      </c>
      <c r="C53" s="512"/>
      <c r="D53" s="209">
        <v>137</v>
      </c>
      <c r="E53" s="209"/>
      <c r="F53" s="209"/>
    </row>
    <row r="54" spans="1:17">
      <c r="A54" s="109">
        <f t="shared" ref="A54:A74" si="5">+A53+1</f>
        <v>9</v>
      </c>
      <c r="B54" s="512" t="s">
        <v>72</v>
      </c>
      <c r="C54" s="512"/>
      <c r="D54" s="209">
        <v>420.5</v>
      </c>
      <c r="E54" s="209"/>
      <c r="F54" s="209"/>
    </row>
    <row r="55" spans="1:17">
      <c r="A55" s="109">
        <f t="shared" si="5"/>
        <v>10</v>
      </c>
      <c r="B55" s="512" t="s">
        <v>46</v>
      </c>
      <c r="C55" s="512"/>
      <c r="D55" s="209">
        <v>50</v>
      </c>
      <c r="E55" s="209"/>
      <c r="F55" s="209"/>
    </row>
    <row r="56" spans="1:17">
      <c r="A56" s="109">
        <f t="shared" si="5"/>
        <v>11</v>
      </c>
      <c r="B56" s="512" t="s">
        <v>116</v>
      </c>
      <c r="C56" s="512"/>
      <c r="D56" s="209">
        <v>50</v>
      </c>
      <c r="E56" s="209"/>
      <c r="F56" s="209"/>
    </row>
    <row r="57" spans="1:17" hidden="1">
      <c r="A57" s="109">
        <f t="shared" si="5"/>
        <v>12</v>
      </c>
      <c r="B57" s="512" t="s">
        <v>117</v>
      </c>
      <c r="C57" s="512"/>
      <c r="D57" s="209"/>
      <c r="E57" s="209"/>
      <c r="F57" s="209"/>
      <c r="H57" s="51"/>
    </row>
    <row r="58" spans="1:17" hidden="1">
      <c r="A58" s="109">
        <f t="shared" si="5"/>
        <v>13</v>
      </c>
      <c r="B58" s="512" t="s">
        <v>23</v>
      </c>
      <c r="C58" s="512"/>
      <c r="D58" s="209"/>
      <c r="E58" s="209"/>
      <c r="F58" s="209"/>
      <c r="H58" s="51"/>
    </row>
    <row r="59" spans="1:17">
      <c r="A59" s="109">
        <v>12</v>
      </c>
      <c r="B59" s="512" t="s">
        <v>24</v>
      </c>
      <c r="C59" s="512"/>
      <c r="D59" s="209">
        <v>100</v>
      </c>
      <c r="E59" s="209"/>
      <c r="F59" s="209"/>
    </row>
    <row r="60" spans="1:17" hidden="1">
      <c r="A60" s="109">
        <f t="shared" si="5"/>
        <v>13</v>
      </c>
      <c r="B60" s="512" t="s">
        <v>65</v>
      </c>
      <c r="C60" s="512"/>
      <c r="D60" s="209"/>
      <c r="E60" s="209"/>
      <c r="F60" s="209"/>
    </row>
    <row r="61" spans="1:17" hidden="1">
      <c r="A61" s="109">
        <f t="shared" si="5"/>
        <v>14</v>
      </c>
      <c r="B61" s="512" t="s">
        <v>52</v>
      </c>
      <c r="C61" s="512"/>
      <c r="D61" s="211">
        <f>+D24</f>
        <v>0</v>
      </c>
      <c r="E61" s="209"/>
      <c r="F61" s="211"/>
    </row>
    <row r="62" spans="1:17" hidden="1">
      <c r="A62" s="109">
        <f t="shared" si="5"/>
        <v>15</v>
      </c>
      <c r="B62" s="512" t="s">
        <v>43</v>
      </c>
      <c r="C62" s="512"/>
      <c r="D62" s="209"/>
      <c r="E62" s="209"/>
      <c r="F62" s="209"/>
    </row>
    <row r="63" spans="1:17">
      <c r="A63" s="109">
        <v>13</v>
      </c>
      <c r="B63" s="512" t="s">
        <v>73</v>
      </c>
      <c r="C63" s="512"/>
      <c r="D63" s="209">
        <v>100</v>
      </c>
      <c r="E63" s="209"/>
      <c r="F63" s="209"/>
    </row>
    <row r="64" spans="1:17">
      <c r="A64" s="109">
        <f t="shared" si="5"/>
        <v>14</v>
      </c>
      <c r="B64" s="512" t="s">
        <v>74</v>
      </c>
      <c r="C64" s="512"/>
      <c r="D64" s="209">
        <v>117</v>
      </c>
      <c r="E64" s="209"/>
      <c r="F64" s="209"/>
    </row>
    <row r="65" spans="1:16">
      <c r="A65" s="109">
        <f t="shared" si="5"/>
        <v>15</v>
      </c>
      <c r="B65" s="512" t="s">
        <v>44</v>
      </c>
      <c r="C65" s="512"/>
      <c r="D65" s="209">
        <v>9</v>
      </c>
      <c r="E65" s="209"/>
      <c r="F65" s="209"/>
    </row>
    <row r="66" spans="1:16" hidden="1">
      <c r="A66" s="109">
        <f t="shared" si="5"/>
        <v>16</v>
      </c>
      <c r="B66" s="512" t="s">
        <v>118</v>
      </c>
      <c r="C66" s="512"/>
      <c r="D66" s="209"/>
      <c r="E66" s="209"/>
      <c r="F66" s="209"/>
    </row>
    <row r="67" spans="1:16" hidden="1">
      <c r="A67" s="109">
        <f t="shared" si="5"/>
        <v>17</v>
      </c>
      <c r="B67" s="512" t="s">
        <v>45</v>
      </c>
      <c r="C67" s="512"/>
      <c r="D67" s="209"/>
      <c r="E67" s="209"/>
      <c r="F67" s="209"/>
    </row>
    <row r="68" spans="1:16" hidden="1">
      <c r="A68" s="109">
        <f t="shared" si="5"/>
        <v>18</v>
      </c>
      <c r="B68" s="512" t="s">
        <v>62</v>
      </c>
      <c r="C68" s="512"/>
      <c r="D68" s="209"/>
      <c r="E68" s="209"/>
      <c r="F68" s="209"/>
    </row>
    <row r="69" spans="1:16">
      <c r="A69" s="109">
        <v>16</v>
      </c>
      <c r="B69" s="512" t="s">
        <v>188</v>
      </c>
      <c r="C69" s="512"/>
      <c r="D69" s="209">
        <v>50</v>
      </c>
      <c r="E69" s="209"/>
      <c r="F69" s="209"/>
    </row>
    <row r="70" spans="1:16" hidden="1">
      <c r="A70" s="109">
        <f t="shared" si="5"/>
        <v>17</v>
      </c>
      <c r="B70" s="512" t="s">
        <v>189</v>
      </c>
      <c r="C70" s="512"/>
      <c r="D70" s="209"/>
      <c r="E70" s="209"/>
      <c r="F70" s="209"/>
    </row>
    <row r="71" spans="1:16">
      <c r="A71" s="109">
        <v>17</v>
      </c>
      <c r="B71" s="514" t="s">
        <v>281</v>
      </c>
      <c r="C71" s="514"/>
      <c r="D71" s="209">
        <v>300</v>
      </c>
      <c r="E71" s="209"/>
      <c r="F71" s="209"/>
    </row>
    <row r="72" spans="1:16" s="6" customFormat="1" hidden="1">
      <c r="A72" s="109">
        <f t="shared" si="5"/>
        <v>18</v>
      </c>
      <c r="B72" s="514"/>
      <c r="C72" s="514"/>
      <c r="D72" s="209"/>
      <c r="E72" s="209"/>
      <c r="F72" s="209"/>
    </row>
    <row r="73" spans="1:16" s="6" customFormat="1" hidden="1">
      <c r="A73" s="109">
        <f t="shared" si="5"/>
        <v>19</v>
      </c>
      <c r="B73" s="514"/>
      <c r="C73" s="514"/>
      <c r="D73" s="209"/>
      <c r="E73" s="209"/>
      <c r="F73" s="209"/>
    </row>
    <row r="74" spans="1:16" s="6" customFormat="1" hidden="1">
      <c r="A74" s="109">
        <f t="shared" si="5"/>
        <v>20</v>
      </c>
      <c r="B74" s="514"/>
      <c r="C74" s="514"/>
      <c r="D74" s="209"/>
      <c r="E74" s="209"/>
      <c r="F74" s="209"/>
      <c r="G74" s="56" t="s">
        <v>266</v>
      </c>
    </row>
    <row r="75" spans="1:16">
      <c r="A75" s="109">
        <v>18</v>
      </c>
      <c r="B75" s="512" t="s">
        <v>25</v>
      </c>
      <c r="C75" s="512"/>
      <c r="D75" s="209">
        <v>2502.9</v>
      </c>
      <c r="E75" s="209"/>
      <c r="F75" s="209"/>
    </row>
    <row r="76" spans="1:16" s="425" customFormat="1" ht="13.5">
      <c r="A76" s="421">
        <v>18.100000000000001</v>
      </c>
      <c r="B76" s="513" t="s">
        <v>75</v>
      </c>
      <c r="C76" s="513"/>
      <c r="D76" s="426">
        <v>1700</v>
      </c>
      <c r="E76" s="426"/>
      <c r="F76" s="426"/>
      <c r="G76" s="428"/>
      <c r="H76" s="424"/>
      <c r="I76" s="424"/>
      <c r="J76" s="424"/>
      <c r="K76" s="424"/>
      <c r="L76" s="424"/>
      <c r="M76" s="424"/>
      <c r="N76" s="424"/>
      <c r="O76" s="424"/>
      <c r="P76" s="424"/>
    </row>
    <row r="77" spans="1:16" hidden="1">
      <c r="A77" s="109">
        <f>+A75+1</f>
        <v>19</v>
      </c>
      <c r="B77" s="512" t="s">
        <v>76</v>
      </c>
      <c r="C77" s="512"/>
      <c r="D77" s="209"/>
      <c r="E77" s="209"/>
      <c r="F77" s="209"/>
    </row>
    <row r="78" spans="1:16" s="16" customFormat="1" hidden="1">
      <c r="A78" s="109">
        <f>+A77+1</f>
        <v>20</v>
      </c>
      <c r="B78" s="512" t="s">
        <v>66</v>
      </c>
      <c r="C78" s="512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11" t="s">
        <v>239</v>
      </c>
      <c r="C79" s="511"/>
      <c r="D79" s="252">
        <f>SUM(D38,D42:D47,D51:D75,D77:D78)</f>
        <v>89076.999999999985</v>
      </c>
      <c r="E79" s="209" t="s">
        <v>205</v>
      </c>
      <c r="F79" s="211"/>
      <c r="G79" s="249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5" t="s">
        <v>279</v>
      </c>
      <c r="D81" s="15"/>
      <c r="E81" s="15"/>
      <c r="F81" s="15"/>
    </row>
    <row r="82" spans="2:7" s="6" customFormat="1" ht="12.75" hidden="1" customHeight="1">
      <c r="B82" s="100"/>
      <c r="C82" s="418" t="s">
        <v>92</v>
      </c>
      <c r="D82" s="420"/>
      <c r="E82" s="420"/>
      <c r="F82" s="420"/>
    </row>
    <row r="83" spans="2:7" s="6" customFormat="1" ht="27" hidden="1" customHeight="1">
      <c r="B83" s="107" t="s">
        <v>6</v>
      </c>
      <c r="C83" s="255" t="s">
        <v>280</v>
      </c>
      <c r="D83" s="15"/>
      <c r="E83" s="15"/>
      <c r="F83" s="15"/>
    </row>
    <row r="84" spans="2:7" s="6" customFormat="1" ht="13.5" hidden="1" customHeight="1">
      <c r="C84" s="418" t="s">
        <v>92</v>
      </c>
      <c r="D84" s="420"/>
      <c r="E84" s="420"/>
      <c r="F84" s="420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13.25" customHeight="1">
      <c r="B86" s="392" t="s">
        <v>200</v>
      </c>
      <c r="D86" s="285" t="s">
        <v>213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ignoredErrors>
    <ignoredError sqref="D19 D41:D44 A19:A21 D26 A31:A34 A39:A43 G79 A23:A28 A49 A51 A54:A58 A60:A62 A64:A68 A70 A72:A74 A77:A78 A45:A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4"/>
  <sheetViews>
    <sheetView view="pageBreakPreview" zoomScaleSheetLayoutView="100" workbookViewId="0">
      <selection activeCell="C5" sqref="C5"/>
    </sheetView>
  </sheetViews>
  <sheetFormatPr defaultColWidth="9.140625" defaultRowHeight="13.5"/>
  <cols>
    <col min="1" max="1" width="6.140625" style="81" customWidth="1"/>
    <col min="2" max="2" width="40.140625" style="81" customWidth="1"/>
    <col min="3" max="3" width="39.28515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54" t="s">
        <v>172</v>
      </c>
      <c r="E1" s="287">
        <f>+'Ekamut-caxs'!E1+1</f>
        <v>8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55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55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56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56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56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54" t="s">
        <v>204</v>
      </c>
      <c r="E7" s="100">
        <f>+'Ekamut-caxs'!E7+1</f>
        <v>8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55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55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56" t="str">
        <f>+'Ekamut-caxs'!D10</f>
        <v>«18»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56" t="str">
        <f>+'Ekamut-caxs'!D11</f>
        <v>հ. 1467 -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7" t="s">
        <v>39</v>
      </c>
      <c r="B12" s="537"/>
      <c r="C12" s="537"/>
      <c r="D12" s="537"/>
      <c r="E12" s="448"/>
      <c r="F12" s="100"/>
      <c r="G12" s="43"/>
      <c r="H12" s="43"/>
      <c r="I12" s="43"/>
      <c r="J12" s="43"/>
      <c r="K12" s="75"/>
      <c r="L12" s="75"/>
      <c r="M12" s="75"/>
    </row>
    <row r="13" spans="1:13" s="464" customFormat="1" ht="29.25" customHeight="1">
      <c r="A13" s="538" t="str">
        <f>+'Ekamut-caxs'!A14</f>
        <v xml:space="preserve">«Երևանի Մ. Մալունցյանի անվան արվեստի դպրոց» ՀՈԱԿ-ի  </v>
      </c>
      <c r="B13" s="538"/>
      <c r="C13" s="538"/>
      <c r="D13" s="538"/>
      <c r="E13" s="282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20" t="s">
        <v>242</v>
      </c>
      <c r="B14" s="520"/>
      <c r="C14" s="520"/>
      <c r="D14" s="520"/>
      <c r="E14" s="283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3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49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9" t="s">
        <v>29</v>
      </c>
      <c r="C17" s="540"/>
      <c r="D17" s="82" t="s">
        <v>41</v>
      </c>
      <c r="E17" s="450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4.5" customHeight="1">
      <c r="A18" s="11" t="s">
        <v>7</v>
      </c>
      <c r="B18" s="526" t="s">
        <v>30</v>
      </c>
      <c r="C18" s="527"/>
      <c r="D18" s="234">
        <f>+'Dramakani hamematakan'!C6</f>
        <v>886.1</v>
      </c>
      <c r="E18" s="451"/>
      <c r="F18" s="444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6" t="s">
        <v>79</v>
      </c>
      <c r="C19" s="527"/>
      <c r="D19" s="234">
        <f>SUM(D20:D27,D30:D33)</f>
        <v>87375.599999999991</v>
      </c>
      <c r="E19" s="452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8" t="s">
        <v>114</v>
      </c>
      <c r="C20" s="529"/>
      <c r="D20" s="226">
        <f>+'Pastaci finansav.'!C12</f>
        <v>78918.399999999994</v>
      </c>
      <c r="E20" s="284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41" t="s">
        <v>186</v>
      </c>
      <c r="C21" s="542"/>
      <c r="D21" s="226">
        <f>+'Pastaci finansav.'!D12</f>
        <v>1525.2</v>
      </c>
      <c r="E21" s="284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21" t="s">
        <v>254</v>
      </c>
      <c r="C22" s="521"/>
      <c r="D22" s="226">
        <f>+'Ekamut-caxs'!D21</f>
        <v>0</v>
      </c>
      <c r="E22" s="284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28" t="str">
        <f>+'Ekamut-caxs'!B22</f>
        <v>Վճարովի ծառայություններից (գեղագիտական ուսուցում)</v>
      </c>
      <c r="C23" s="529"/>
      <c r="D23" s="226">
        <f>+'Ekamut-caxs'!D22</f>
        <v>6902</v>
      </c>
      <c r="E23" s="284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28" t="s">
        <v>51</v>
      </c>
      <c r="C24" s="529"/>
      <c r="D24" s="225">
        <f>+'Ekamut-caxs'!D23</f>
        <v>0</v>
      </c>
      <c r="E24" s="284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28" t="s">
        <v>61</v>
      </c>
      <c r="C25" s="529"/>
      <c r="D25" s="225">
        <f>+'Ekamut-caxs'!D24</f>
        <v>0</v>
      </c>
      <c r="E25" s="284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28" t="s">
        <v>185</v>
      </c>
      <c r="C26" s="529"/>
      <c r="D26" s="225">
        <f>+'Ekamut-caxs'!D25</f>
        <v>0</v>
      </c>
      <c r="E26" s="284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28" t="s">
        <v>262</v>
      </c>
      <c r="C27" s="529"/>
      <c r="D27" s="225">
        <f>+'Ekamut-caxs'!D26</f>
        <v>0</v>
      </c>
      <c r="E27" s="284"/>
      <c r="F27" s="103"/>
      <c r="G27" s="95"/>
      <c r="H27" s="95"/>
      <c r="I27" s="95"/>
      <c r="J27" s="43"/>
      <c r="K27" s="75"/>
      <c r="L27" s="75"/>
      <c r="M27" s="75"/>
    </row>
    <row r="28" spans="1:13" s="434" customFormat="1" hidden="1">
      <c r="A28" s="443">
        <f t="shared" ref="A28:A29" si="1">+A27+0.1</f>
        <v>7.1</v>
      </c>
      <c r="B28" s="522">
        <f>+'Ekamut-caxs'!B27</f>
        <v>0</v>
      </c>
      <c r="C28" s="523"/>
      <c r="D28" s="429">
        <f>+'Ekamut-caxs'!D27</f>
        <v>0</v>
      </c>
      <c r="E28" s="430"/>
      <c r="F28" s="431"/>
      <c r="G28" s="432"/>
      <c r="H28" s="432"/>
      <c r="I28" s="432"/>
      <c r="J28" s="433"/>
    </row>
    <row r="29" spans="1:13" s="434" customFormat="1" hidden="1">
      <c r="A29" s="443">
        <f t="shared" si="1"/>
        <v>7.1999999999999993</v>
      </c>
      <c r="B29" s="522">
        <f>+'Ekamut-caxs'!B28</f>
        <v>0</v>
      </c>
      <c r="C29" s="523"/>
      <c r="D29" s="429">
        <f>+'Ekamut-caxs'!D28</f>
        <v>0</v>
      </c>
      <c r="E29" s="430"/>
      <c r="F29" s="431"/>
      <c r="G29" s="432"/>
      <c r="H29" s="432"/>
      <c r="I29" s="432"/>
      <c r="J29" s="433"/>
    </row>
    <row r="30" spans="1:13" s="74" customFormat="1" ht="17.25" hidden="1">
      <c r="A30" s="60">
        <f>+A27+1</f>
        <v>8</v>
      </c>
      <c r="B30" s="528" t="s">
        <v>31</v>
      </c>
      <c r="C30" s="529"/>
      <c r="D30" s="225"/>
      <c r="E30" s="284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28" t="s">
        <v>8</v>
      </c>
      <c r="C31" s="529"/>
      <c r="D31" s="226">
        <f>+'Ekamut-caxs'!D32</f>
        <v>30</v>
      </c>
      <c r="E31" s="284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5</v>
      </c>
      <c r="B32" s="530"/>
      <c r="C32" s="531"/>
      <c r="D32" s="225"/>
      <c r="E32" s="284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6</v>
      </c>
      <c r="B33" s="530"/>
      <c r="C33" s="531"/>
      <c r="D33" s="225"/>
      <c r="E33" s="284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6" t="s">
        <v>80</v>
      </c>
      <c r="C34" s="527"/>
      <c r="D34" s="234">
        <f>D35+D78+D91</f>
        <v>87458.8</v>
      </c>
      <c r="E34" s="452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6" t="s">
        <v>57</v>
      </c>
      <c r="C35" s="527"/>
      <c r="D35" s="234">
        <f>SUM(D36,D40:D45,D49:D72,D76:D77)</f>
        <v>86994.7</v>
      </c>
      <c r="E35" s="452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8" t="s">
        <v>10</v>
      </c>
      <c r="C36" s="529"/>
      <c r="D36" s="226">
        <f>+'Ekamut-caxs'!D38</f>
        <v>82580.3</v>
      </c>
      <c r="E36" s="284"/>
      <c r="F36" s="104"/>
      <c r="G36" s="96"/>
      <c r="H36" s="96"/>
      <c r="I36" s="96"/>
      <c r="J36" s="96"/>
      <c r="K36" s="88"/>
      <c r="L36" s="88"/>
      <c r="M36" s="88"/>
    </row>
    <row r="37" spans="1:13" s="438" customFormat="1" ht="14.25">
      <c r="A37" s="443">
        <f t="shared" ref="A37:A39" si="3">+A36+0.1</f>
        <v>1.1000000000000001</v>
      </c>
      <c r="B37" s="522" t="s">
        <v>115</v>
      </c>
      <c r="C37" s="523"/>
      <c r="D37" s="429">
        <f>+'Ekamut-caxs'!D39</f>
        <v>4974.5999999999995</v>
      </c>
      <c r="E37" s="430"/>
      <c r="F37" s="436"/>
      <c r="G37" s="437"/>
      <c r="H37" s="437"/>
      <c r="I37" s="437"/>
      <c r="J37" s="437"/>
    </row>
    <row r="38" spans="1:13" s="438" customFormat="1" ht="14.25">
      <c r="A38" s="443">
        <f t="shared" si="3"/>
        <v>1.2000000000000002</v>
      </c>
      <c r="B38" s="522" t="s">
        <v>11</v>
      </c>
      <c r="C38" s="523"/>
      <c r="D38" s="429">
        <f>+'Ekamut-caxs'!D40</f>
        <v>3631</v>
      </c>
      <c r="E38" s="430"/>
      <c r="F38" s="440"/>
      <c r="G38" s="437"/>
      <c r="H38" s="437"/>
      <c r="I38" s="437"/>
      <c r="J38" s="437"/>
    </row>
    <row r="39" spans="1:13" s="438" customFormat="1" ht="14.25" hidden="1">
      <c r="A39" s="443">
        <f t="shared" si="3"/>
        <v>1.3000000000000003</v>
      </c>
      <c r="B39" s="522" t="str">
        <f>+'Ekamut-caxs'!B41</f>
        <v>կամավոր ատեստավորման գծով լրավճար</v>
      </c>
      <c r="C39" s="523"/>
      <c r="D39" s="429">
        <f>+'Ekamut-caxs'!D41</f>
        <v>0</v>
      </c>
      <c r="E39" s="430"/>
      <c r="F39" s="440"/>
      <c r="G39" s="437"/>
      <c r="H39" s="437"/>
      <c r="I39" s="437"/>
      <c r="J39" s="437"/>
    </row>
    <row r="40" spans="1:13" s="91" customFormat="1" ht="17.25">
      <c r="A40" s="60">
        <f>+A36+1</f>
        <v>2</v>
      </c>
      <c r="B40" s="528" t="s">
        <v>13</v>
      </c>
      <c r="C40" s="529"/>
      <c r="D40" s="226">
        <f>+'Ekamut-caxs'!D42</f>
        <v>1319.5</v>
      </c>
      <c r="E40" s="284"/>
      <c r="F40" s="274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8" t="s">
        <v>12</v>
      </c>
      <c r="C41" s="529"/>
      <c r="D41" s="226">
        <f>+'Ekamut-caxs'!D43</f>
        <v>774.9</v>
      </c>
      <c r="E41" s="284"/>
      <c r="F41" s="274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8" t="s">
        <v>14</v>
      </c>
      <c r="C42" s="529"/>
      <c r="D42" s="225">
        <f>+Komunal!M27</f>
        <v>35.299999999999997</v>
      </c>
      <c r="E42" s="284"/>
      <c r="F42" s="274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8" t="s">
        <v>15</v>
      </c>
      <c r="C43" s="529"/>
      <c r="D43" s="226">
        <f>+'Ekamut-caxs'!D45</f>
        <v>42</v>
      </c>
      <c r="E43" s="284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8" t="s">
        <v>16</v>
      </c>
      <c r="C44" s="529"/>
      <c r="D44" s="226">
        <f>+'Ekamut-caxs'!D46</f>
        <v>0</v>
      </c>
      <c r="E44" s="284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8" t="s">
        <v>17</v>
      </c>
      <c r="C45" s="529"/>
      <c r="D45" s="226">
        <f>SUM(D46:D48)</f>
        <v>187.2</v>
      </c>
      <c r="E45" s="284"/>
      <c r="F45" s="105"/>
      <c r="G45" s="66"/>
      <c r="H45" s="66"/>
      <c r="I45" s="66"/>
      <c r="J45" s="66"/>
      <c r="K45" s="90"/>
      <c r="L45" s="90"/>
      <c r="M45" s="90"/>
    </row>
    <row r="46" spans="1:13" s="442" customFormat="1" ht="17.25">
      <c r="A46" s="443">
        <f t="shared" ref="A46:A47" si="5">+A45+0.1</f>
        <v>6.1</v>
      </c>
      <c r="B46" s="524" t="s">
        <v>18</v>
      </c>
      <c r="C46" s="525"/>
      <c r="D46" s="435">
        <f>+'Ekamut-caxs'!D48</f>
        <v>115.2</v>
      </c>
      <c r="E46" s="445"/>
      <c r="F46" s="441"/>
      <c r="G46" s="433"/>
      <c r="H46" s="433"/>
      <c r="I46" s="433"/>
      <c r="J46" s="433"/>
      <c r="K46" s="434"/>
      <c r="L46" s="434"/>
      <c r="M46" s="434"/>
    </row>
    <row r="47" spans="1:13" s="442" customFormat="1" ht="17.25" hidden="1">
      <c r="A47" s="443">
        <f t="shared" si="5"/>
        <v>6.1999999999999993</v>
      </c>
      <c r="B47" s="524" t="s">
        <v>19</v>
      </c>
      <c r="C47" s="525"/>
      <c r="D47" s="435">
        <f>+'Ekamut-caxs'!D49</f>
        <v>0</v>
      </c>
      <c r="E47" s="445"/>
      <c r="F47" s="441"/>
      <c r="G47" s="433"/>
      <c r="H47" s="433"/>
      <c r="I47" s="433"/>
      <c r="J47" s="433"/>
      <c r="K47" s="434"/>
      <c r="L47" s="434"/>
      <c r="M47" s="434"/>
    </row>
    <row r="48" spans="1:13" s="442" customFormat="1" ht="17.25">
      <c r="A48" s="443">
        <v>6.2</v>
      </c>
      <c r="B48" s="524" t="s">
        <v>20</v>
      </c>
      <c r="C48" s="525"/>
      <c r="D48" s="435">
        <f>+'Ekamut-caxs'!D50</f>
        <v>72</v>
      </c>
      <c r="E48" s="445"/>
      <c r="F48" s="441"/>
      <c r="G48" s="433"/>
      <c r="H48" s="433"/>
      <c r="I48" s="433"/>
      <c r="J48" s="433"/>
      <c r="K48" s="434"/>
      <c r="L48" s="434"/>
      <c r="M48" s="434"/>
    </row>
    <row r="49" spans="1:13" s="91" customFormat="1" ht="17.25" hidden="1">
      <c r="A49" s="60">
        <f>+A45+1</f>
        <v>7</v>
      </c>
      <c r="B49" s="528" t="s">
        <v>21</v>
      </c>
      <c r="C49" s="529"/>
      <c r="D49" s="226">
        <f>+'Ekamut-caxs'!D51</f>
        <v>0</v>
      </c>
      <c r="E49" s="284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7</v>
      </c>
      <c r="B50" s="528" t="s">
        <v>28</v>
      </c>
      <c r="C50" s="529"/>
      <c r="D50" s="225">
        <f>+'Ekamut-caxs'!D52</f>
        <v>300</v>
      </c>
      <c r="E50" s="284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6">+A50+1</f>
        <v>8</v>
      </c>
      <c r="B51" s="528" t="s">
        <v>22</v>
      </c>
      <c r="C51" s="529"/>
      <c r="D51" s="225">
        <f>+'Ekamut-caxs'!D53</f>
        <v>137</v>
      </c>
      <c r="E51" s="284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9</v>
      </c>
      <c r="B52" s="528" t="s">
        <v>72</v>
      </c>
      <c r="C52" s="529"/>
      <c r="D52" s="225">
        <f>+'Ekamut-caxs'!D54</f>
        <v>420.5</v>
      </c>
      <c r="E52" s="284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6"/>
        <v>10</v>
      </c>
      <c r="B53" s="528" t="s">
        <v>46</v>
      </c>
      <c r="C53" s="529"/>
      <c r="D53" s="226">
        <f>+'Ekamut-caxs'!D55</f>
        <v>50</v>
      </c>
      <c r="E53" s="284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>
      <c r="A54" s="60">
        <f t="shared" si="6"/>
        <v>11</v>
      </c>
      <c r="B54" s="528" t="s">
        <v>116</v>
      </c>
      <c r="C54" s="529"/>
      <c r="D54" s="226">
        <f>+'Ekamut-caxs'!D56</f>
        <v>50</v>
      </c>
      <c r="E54" s="284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12</v>
      </c>
      <c r="B55" s="528" t="s">
        <v>117</v>
      </c>
      <c r="C55" s="529"/>
      <c r="D55" s="226">
        <f>+'Ekamut-caxs'!D57</f>
        <v>0</v>
      </c>
      <c r="E55" s="284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6"/>
        <v>13</v>
      </c>
      <c r="B56" s="528" t="s">
        <v>23</v>
      </c>
      <c r="C56" s="529"/>
      <c r="D56" s="226">
        <f>+'Ekamut-caxs'!D58</f>
        <v>0</v>
      </c>
      <c r="E56" s="284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v>12</v>
      </c>
      <c r="B57" s="528" t="s">
        <v>24</v>
      </c>
      <c r="C57" s="529"/>
      <c r="D57" s="226">
        <f>+'Ekamut-caxs'!D59</f>
        <v>100</v>
      </c>
      <c r="E57" s="284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13</v>
      </c>
      <c r="B58" s="528" t="s">
        <v>65</v>
      </c>
      <c r="C58" s="529"/>
      <c r="D58" s="226">
        <f>+'Ekamut-caxs'!D60</f>
        <v>0</v>
      </c>
      <c r="E58" s="284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14</v>
      </c>
      <c r="B59" s="528" t="s">
        <v>52</v>
      </c>
      <c r="C59" s="529"/>
      <c r="D59" s="226">
        <f>+'Ekamut-caxs'!D61</f>
        <v>0</v>
      </c>
      <c r="E59" s="284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6"/>
        <v>15</v>
      </c>
      <c r="B60" s="528" t="s">
        <v>43</v>
      </c>
      <c r="C60" s="529"/>
      <c r="D60" s="226">
        <f>+'Ekamut-caxs'!D62</f>
        <v>0</v>
      </c>
      <c r="E60" s="284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13</v>
      </c>
      <c r="B61" s="528" t="s">
        <v>73</v>
      </c>
      <c r="C61" s="529"/>
      <c r="D61" s="226">
        <f>+'Ekamut-caxs'!D63</f>
        <v>100</v>
      </c>
      <c r="E61" s="284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14</v>
      </c>
      <c r="B62" s="528" t="s">
        <v>74</v>
      </c>
      <c r="C62" s="529"/>
      <c r="D62" s="226">
        <f>+'Ekamut-caxs'!D64</f>
        <v>117</v>
      </c>
      <c r="E62" s="284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15</v>
      </c>
      <c r="B63" s="528" t="s">
        <v>44</v>
      </c>
      <c r="C63" s="529"/>
      <c r="D63" s="226">
        <f>+'Ekamut-caxs'!D65</f>
        <v>9</v>
      </c>
      <c r="E63" s="284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16</v>
      </c>
      <c r="B64" s="528" t="s">
        <v>118</v>
      </c>
      <c r="C64" s="529"/>
      <c r="D64" s="226">
        <f>+'Ekamut-caxs'!D66</f>
        <v>0</v>
      </c>
      <c r="E64" s="284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17</v>
      </c>
      <c r="B65" s="528" t="s">
        <v>45</v>
      </c>
      <c r="C65" s="529"/>
      <c r="D65" s="226">
        <f>+'Ekamut-caxs'!D67</f>
        <v>0</v>
      </c>
      <c r="E65" s="284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18</v>
      </c>
      <c r="B66" s="528" t="s">
        <v>62</v>
      </c>
      <c r="C66" s="529"/>
      <c r="D66" s="226">
        <f>+'Ekamut-caxs'!D68</f>
        <v>0</v>
      </c>
      <c r="E66" s="284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v>16</v>
      </c>
      <c r="B67" s="528" t="s">
        <v>188</v>
      </c>
      <c r="C67" s="529"/>
      <c r="D67" s="226">
        <f>+'Ekamut-caxs'!D69</f>
        <v>50</v>
      </c>
      <c r="E67" s="284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17</v>
      </c>
      <c r="B68" s="528" t="s">
        <v>189</v>
      </c>
      <c r="C68" s="529"/>
      <c r="D68" s="226">
        <f>+'Ekamut-caxs'!D70</f>
        <v>0</v>
      </c>
      <c r="E68" s="284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>
      <c r="A69" s="60">
        <v>17</v>
      </c>
      <c r="B69" s="534" t="s">
        <v>281</v>
      </c>
      <c r="C69" s="534"/>
      <c r="D69" s="225">
        <f>+'Ekamut-caxs'!D71</f>
        <v>300</v>
      </c>
      <c r="E69" s="284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>
        <f t="shared" si="6"/>
        <v>18</v>
      </c>
      <c r="B70" s="534"/>
      <c r="C70" s="534"/>
      <c r="D70" s="225">
        <f>+'Ekamut-caxs'!D72</f>
        <v>0</v>
      </c>
      <c r="E70" s="284"/>
      <c r="F70" s="106"/>
      <c r="G70" s="66"/>
      <c r="H70" s="66"/>
      <c r="I70" s="66"/>
      <c r="J70" s="55"/>
    </row>
    <row r="71" spans="1:13" s="67" customFormat="1" ht="17.25" hidden="1">
      <c r="A71" s="60">
        <f t="shared" si="6"/>
        <v>19</v>
      </c>
      <c r="B71" s="534"/>
      <c r="C71" s="534"/>
      <c r="D71" s="225">
        <f>+'Ekamut-caxs'!D73</f>
        <v>0</v>
      </c>
      <c r="E71" s="284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20</v>
      </c>
      <c r="B72" s="528" t="s">
        <v>33</v>
      </c>
      <c r="C72" s="529"/>
      <c r="D72" s="226">
        <f>SUM(D73:D75)</f>
        <v>0</v>
      </c>
      <c r="E72" s="284"/>
      <c r="F72" s="105"/>
      <c r="G72" s="66"/>
      <c r="H72" s="66"/>
      <c r="I72" s="66"/>
      <c r="J72" s="66"/>
      <c r="K72" s="90"/>
      <c r="L72" s="90"/>
      <c r="M72" s="90"/>
    </row>
    <row r="73" spans="1:13" s="434" customFormat="1" hidden="1">
      <c r="A73" s="443">
        <f>+A72+0.1</f>
        <v>20.100000000000001</v>
      </c>
      <c r="B73" s="522" t="s">
        <v>34</v>
      </c>
      <c r="C73" s="523"/>
      <c r="D73" s="429"/>
      <c r="E73" s="430"/>
      <c r="F73" s="441"/>
      <c r="G73" s="433"/>
      <c r="H73" s="433"/>
      <c r="I73" s="433"/>
      <c r="J73" s="433"/>
    </row>
    <row r="74" spans="1:13" s="434" customFormat="1" hidden="1">
      <c r="A74" s="443">
        <f t="shared" ref="A74:A75" si="7">+A73+0.1</f>
        <v>20.200000000000003</v>
      </c>
      <c r="B74" s="522" t="s">
        <v>47</v>
      </c>
      <c r="C74" s="523"/>
      <c r="D74" s="429"/>
      <c r="E74" s="430"/>
      <c r="F74" s="441"/>
      <c r="G74" s="433"/>
      <c r="H74" s="433"/>
      <c r="I74" s="433"/>
      <c r="J74" s="433"/>
    </row>
    <row r="75" spans="1:13" s="442" customFormat="1" hidden="1">
      <c r="A75" s="443">
        <f t="shared" si="7"/>
        <v>20.300000000000004</v>
      </c>
      <c r="B75" s="524" t="s">
        <v>81</v>
      </c>
      <c r="C75" s="525"/>
      <c r="D75" s="435">
        <f>+'Ekamut-caxs'!D77</f>
        <v>0</v>
      </c>
      <c r="E75" s="430"/>
      <c r="F75" s="441"/>
      <c r="G75" s="433"/>
      <c r="H75" s="433"/>
      <c r="I75" s="433"/>
      <c r="J75" s="433"/>
      <c r="K75" s="434"/>
      <c r="L75" s="434"/>
      <c r="M75" s="434"/>
    </row>
    <row r="76" spans="1:13" s="91" customFormat="1" ht="17.25">
      <c r="A76" s="60">
        <v>18</v>
      </c>
      <c r="B76" s="528" t="s">
        <v>35</v>
      </c>
      <c r="C76" s="529"/>
      <c r="D76" s="226">
        <v>422</v>
      </c>
      <c r="E76" s="284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19</v>
      </c>
      <c r="B77" s="528" t="s">
        <v>82</v>
      </c>
      <c r="C77" s="529"/>
      <c r="D77" s="225"/>
      <c r="E77" s="284"/>
      <c r="F77" s="105"/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2" t="s">
        <v>58</v>
      </c>
      <c r="C78" s="533"/>
      <c r="D78" s="234">
        <f>D79+D87</f>
        <v>464.1</v>
      </c>
      <c r="E78" s="452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8" t="s">
        <v>87</v>
      </c>
      <c r="C79" s="529"/>
      <c r="D79" s="226">
        <f>SUM(D80:D86)</f>
        <v>464.1</v>
      </c>
      <c r="E79" s="284"/>
      <c r="F79" s="104"/>
      <c r="G79" s="96"/>
      <c r="H79" s="96"/>
      <c r="I79" s="96"/>
      <c r="J79" s="96"/>
      <c r="K79" s="88"/>
      <c r="L79" s="88"/>
      <c r="M79" s="88"/>
    </row>
    <row r="80" spans="1:13" s="439" customFormat="1" ht="14.25">
      <c r="A80" s="446">
        <f>+A79+0.1</f>
        <v>1.1000000000000001</v>
      </c>
      <c r="B80" s="524" t="s">
        <v>83</v>
      </c>
      <c r="C80" s="525"/>
      <c r="D80" s="429">
        <v>77</v>
      </c>
      <c r="E80" s="430"/>
      <c r="F80" s="440"/>
      <c r="G80" s="437"/>
      <c r="H80" s="437"/>
      <c r="I80" s="437"/>
      <c r="J80" s="437"/>
      <c r="K80" s="438"/>
      <c r="L80" s="438"/>
      <c r="M80" s="438"/>
    </row>
    <row r="81" spans="1:13" s="439" customFormat="1" ht="14.25" hidden="1">
      <c r="A81" s="446">
        <f t="shared" ref="A81:A86" si="8">+A80+0.1</f>
        <v>1.2000000000000002</v>
      </c>
      <c r="B81" s="524" t="s">
        <v>84</v>
      </c>
      <c r="C81" s="525"/>
      <c r="D81" s="429"/>
      <c r="E81" s="430"/>
      <c r="F81" s="440"/>
      <c r="G81" s="437"/>
      <c r="H81" s="437"/>
      <c r="I81" s="437"/>
      <c r="J81" s="437"/>
      <c r="K81" s="438"/>
      <c r="L81" s="438"/>
      <c r="M81" s="438"/>
    </row>
    <row r="82" spans="1:13" s="439" customFormat="1" ht="14.25" hidden="1">
      <c r="A82" s="446">
        <f t="shared" si="8"/>
        <v>1.3000000000000003</v>
      </c>
      <c r="B82" s="524" t="s">
        <v>85</v>
      </c>
      <c r="C82" s="525"/>
      <c r="D82" s="429"/>
      <c r="E82" s="430"/>
      <c r="F82" s="440"/>
      <c r="G82" s="437"/>
      <c r="H82" s="437"/>
      <c r="I82" s="437"/>
      <c r="J82" s="437"/>
      <c r="K82" s="438"/>
      <c r="L82" s="438"/>
      <c r="M82" s="438"/>
    </row>
    <row r="83" spans="1:13" s="439" customFormat="1" ht="14.25">
      <c r="A83" s="446">
        <v>1.2</v>
      </c>
      <c r="B83" s="524" t="s">
        <v>190</v>
      </c>
      <c r="C83" s="525"/>
      <c r="D83" s="429">
        <v>387.1</v>
      </c>
      <c r="E83" s="430"/>
      <c r="F83" s="440"/>
      <c r="G83" s="437"/>
      <c r="H83" s="437"/>
      <c r="I83" s="437"/>
      <c r="J83" s="437"/>
      <c r="K83" s="438"/>
      <c r="L83" s="438"/>
      <c r="M83" s="438"/>
    </row>
    <row r="84" spans="1:13" s="439" customFormat="1" ht="14.25" hidden="1">
      <c r="A84" s="446">
        <f t="shared" si="8"/>
        <v>1.3</v>
      </c>
      <c r="B84" s="524" t="s">
        <v>63</v>
      </c>
      <c r="C84" s="525"/>
      <c r="D84" s="429"/>
      <c r="E84" s="430"/>
      <c r="F84" s="440"/>
      <c r="G84" s="437"/>
      <c r="H84" s="437"/>
      <c r="I84" s="437"/>
      <c r="J84" s="437"/>
      <c r="K84" s="438"/>
      <c r="L84" s="438"/>
      <c r="M84" s="438"/>
    </row>
    <row r="85" spans="1:13" s="438" customFormat="1" ht="14.25" hidden="1">
      <c r="A85" s="446">
        <f t="shared" si="8"/>
        <v>1.4000000000000001</v>
      </c>
      <c r="B85" s="522" t="s">
        <v>64</v>
      </c>
      <c r="C85" s="523"/>
      <c r="D85" s="429"/>
      <c r="E85" s="430"/>
      <c r="F85" s="440"/>
      <c r="G85" s="437"/>
      <c r="H85" s="437"/>
      <c r="I85" s="437"/>
      <c r="J85" s="437"/>
    </row>
    <row r="86" spans="1:13" s="438" customFormat="1" ht="14.25" hidden="1">
      <c r="A86" s="446">
        <f t="shared" si="8"/>
        <v>1.5000000000000002</v>
      </c>
      <c r="B86" s="522"/>
      <c r="C86" s="523"/>
      <c r="D86" s="429"/>
      <c r="E86" s="430"/>
      <c r="F86" s="427"/>
      <c r="G86" s="437"/>
      <c r="H86" s="437"/>
      <c r="I86" s="437"/>
      <c r="J86" s="437"/>
    </row>
    <row r="87" spans="1:13" s="89" customFormat="1" ht="17.25" hidden="1">
      <c r="A87" s="70">
        <v>2</v>
      </c>
      <c r="B87" s="528" t="s">
        <v>88</v>
      </c>
      <c r="C87" s="529"/>
      <c r="D87" s="226">
        <f>SUM(D88:D90)</f>
        <v>0</v>
      </c>
      <c r="E87" s="284"/>
      <c r="F87" s="104"/>
      <c r="G87" s="96"/>
      <c r="H87" s="96"/>
      <c r="I87" s="96"/>
      <c r="J87" s="96"/>
      <c r="K87" s="88"/>
      <c r="L87" s="88"/>
      <c r="M87" s="88"/>
    </row>
    <row r="88" spans="1:13" s="439" customFormat="1" ht="14.25" hidden="1">
      <c r="A88" s="446">
        <f t="shared" ref="A88:A90" si="9">+A87+0.1</f>
        <v>2.1</v>
      </c>
      <c r="B88" s="524" t="s">
        <v>60</v>
      </c>
      <c r="C88" s="525"/>
      <c r="D88" s="429"/>
      <c r="E88" s="430"/>
      <c r="F88" s="440"/>
      <c r="G88" s="437"/>
      <c r="H88" s="437"/>
      <c r="I88" s="437"/>
      <c r="J88" s="437"/>
      <c r="K88" s="438"/>
      <c r="L88" s="438"/>
      <c r="M88" s="438"/>
    </row>
    <row r="89" spans="1:13" s="439" customFormat="1" ht="14.25" hidden="1">
      <c r="A89" s="446">
        <f t="shared" si="9"/>
        <v>2.2000000000000002</v>
      </c>
      <c r="B89" s="524" t="s">
        <v>59</v>
      </c>
      <c r="C89" s="525"/>
      <c r="D89" s="429"/>
      <c r="E89" s="430"/>
      <c r="F89" s="440"/>
      <c r="G89" s="437"/>
      <c r="H89" s="437"/>
      <c r="I89" s="437"/>
      <c r="J89" s="437"/>
      <c r="K89" s="438"/>
      <c r="L89" s="438"/>
      <c r="M89" s="438"/>
    </row>
    <row r="90" spans="1:13" s="439" customFormat="1" ht="14.25" hidden="1">
      <c r="A90" s="446">
        <f t="shared" si="9"/>
        <v>2.3000000000000003</v>
      </c>
      <c r="B90" s="524" t="s">
        <v>48</v>
      </c>
      <c r="C90" s="525"/>
      <c r="D90" s="429"/>
      <c r="E90" s="430"/>
      <c r="F90" s="440"/>
      <c r="G90" s="437"/>
      <c r="H90" s="437"/>
      <c r="I90" s="437"/>
      <c r="J90" s="437"/>
      <c r="K90" s="438"/>
      <c r="L90" s="438"/>
      <c r="M90" s="438"/>
    </row>
    <row r="91" spans="1:13" s="79" customFormat="1" ht="17.25" hidden="1">
      <c r="A91" s="39" t="s">
        <v>56</v>
      </c>
      <c r="B91" s="526" t="s">
        <v>127</v>
      </c>
      <c r="C91" s="527"/>
      <c r="D91" s="234">
        <f>SUM(D92:D93)</f>
        <v>0</v>
      </c>
      <c r="E91" s="452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/>
      <c r="B92" s="530" t="s">
        <v>11</v>
      </c>
      <c r="C92" s="531"/>
      <c r="D92" s="225"/>
      <c r="E92" s="284"/>
      <c r="F92" s="104"/>
      <c r="G92" s="96"/>
      <c r="H92" s="96"/>
      <c r="I92" s="96"/>
      <c r="J92" s="96"/>
    </row>
    <row r="93" spans="1:13" s="88" customFormat="1" ht="17.25" hidden="1">
      <c r="A93" s="70">
        <v>1</v>
      </c>
      <c r="B93" s="530" t="s">
        <v>10</v>
      </c>
      <c r="C93" s="531"/>
      <c r="D93" s="225"/>
      <c r="E93" s="284"/>
      <c r="F93" s="99"/>
      <c r="G93" s="96"/>
      <c r="H93" s="96"/>
      <c r="I93" s="96"/>
      <c r="J93" s="96"/>
    </row>
    <row r="94" spans="1:13" s="88" customFormat="1" ht="17.25" hidden="1">
      <c r="A94" s="70">
        <v>1.1000000000000001</v>
      </c>
      <c r="B94" s="530" t="s">
        <v>11</v>
      </c>
      <c r="C94" s="531"/>
      <c r="D94" s="225"/>
      <c r="E94" s="284"/>
      <c r="F94" s="99"/>
      <c r="G94" s="96"/>
      <c r="H94" s="96"/>
      <c r="I94" s="96"/>
      <c r="J94" s="96"/>
    </row>
    <row r="95" spans="1:13" s="93" customFormat="1" ht="36.75" customHeight="1">
      <c r="A95" s="11" t="s">
        <v>36</v>
      </c>
      <c r="B95" s="526" t="s">
        <v>37</v>
      </c>
      <c r="C95" s="527"/>
      <c r="D95" s="234">
        <f>D18+D19-D34</f>
        <v>802.89999999999418</v>
      </c>
      <c r="E95" s="453" t="s">
        <v>205</v>
      </c>
      <c r="F95" s="535"/>
      <c r="G95" s="536"/>
      <c r="H95" s="247"/>
      <c r="I95" s="247"/>
      <c r="J95" s="209"/>
      <c r="K95" s="92"/>
      <c r="L95" s="92"/>
      <c r="M95" s="92"/>
    </row>
    <row r="96" spans="1:13" s="78" customFormat="1" ht="45" customHeight="1">
      <c r="A96" s="415"/>
      <c r="B96" s="416"/>
      <c r="C96" s="416"/>
      <c r="F96" s="107"/>
      <c r="G96" s="97"/>
      <c r="H96" s="97"/>
      <c r="I96" s="97"/>
      <c r="J96" s="97"/>
    </row>
    <row r="97" spans="1:10" s="6" customFormat="1" ht="21.75" hidden="1" customHeight="1">
      <c r="B97" s="417" t="s">
        <v>2</v>
      </c>
      <c r="C97" s="417"/>
      <c r="D97" s="255" t="str">
        <f>+'Ekamut-caxs'!C81</f>
        <v>Ա.Մելքոնյան</v>
      </c>
      <c r="E97" s="97"/>
      <c r="F97" s="15"/>
      <c r="G97" s="43"/>
      <c r="H97" s="43"/>
      <c r="I97" s="43"/>
      <c r="J97" s="43"/>
    </row>
    <row r="98" spans="1:10" s="2" customFormat="1" ht="13.5" hidden="1" customHeight="1">
      <c r="A98" s="6"/>
      <c r="B98" s="6" t="s">
        <v>4</v>
      </c>
      <c r="C98" s="6"/>
      <c r="D98" s="418" t="s">
        <v>92</v>
      </c>
      <c r="E98" s="419"/>
      <c r="F98" s="420"/>
      <c r="G98" s="83"/>
      <c r="H98" s="83"/>
      <c r="I98" s="83"/>
      <c r="J98" s="83"/>
    </row>
    <row r="99" spans="1:10" s="2" customFormat="1" ht="22.5" hidden="1" customHeight="1">
      <c r="B99" s="15" t="s">
        <v>6</v>
      </c>
      <c r="C99" s="15"/>
      <c r="D99" s="257" t="str">
        <f>+'Ekamut-caxs'!C83</f>
        <v>Ա.Գևորգյան</v>
      </c>
      <c r="E99" s="285"/>
      <c r="F99" s="78"/>
      <c r="G99" s="83"/>
      <c r="H99" s="83"/>
      <c r="I99" s="83"/>
      <c r="J99" s="83"/>
    </row>
    <row r="100" spans="1:10" s="2" customFormat="1" ht="12" hidden="1" customHeight="1">
      <c r="D100" s="418" t="s">
        <v>92</v>
      </c>
      <c r="E100" s="419"/>
      <c r="F100" s="420"/>
      <c r="G100" s="83"/>
      <c r="H100" s="83"/>
      <c r="I100" s="83"/>
      <c r="J100" s="83"/>
    </row>
    <row r="101" spans="1:10" s="2" customFormat="1" hidden="1">
      <c r="B101" s="83" t="s">
        <v>165</v>
      </c>
      <c r="C101" s="83"/>
      <c r="D101" s="80"/>
      <c r="E101" s="80"/>
      <c r="F101" s="80"/>
      <c r="G101" s="83"/>
      <c r="H101" s="83"/>
      <c r="I101" s="83"/>
      <c r="J101" s="83"/>
    </row>
    <row r="102" spans="1:10" s="43" customFormat="1" ht="111" customHeight="1">
      <c r="B102" s="392" t="str">
        <f>+'Ekamut-caxs'!B86</f>
        <v>ԵՐԵՎԱՆԻ ՔԱՂԱՔԱՊԵՏ՝</v>
      </c>
      <c r="C102" s="45"/>
      <c r="D102" s="510" t="str">
        <f>+'Ekamut-caxs'!D86</f>
        <v>ՏԻԳՐԱՆ ԱՎԻՆՅԱՆ</v>
      </c>
      <c r="E102" s="97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</sheetData>
  <sheetProtection formatCells="0" formatColumns="0" formatRows="0" insertColumns="0" insertRows="0" insertHyperlinks="0" deleteColumns="0" deleteRows="0" sort="0" autoFilter="0" pivotTables="0"/>
  <mergeCells count="83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5:C95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A21:A22 D43 D91 D53:D59 D78 D87 D45:D49 D37:D38 D41 D61:D62 D95 D24:D36 D63:D75 D42 D39:D40 D50:D52 D88:D90 D79:D80 D60 D44 D82 D77 D84:D86 A32:A41 A49 A51:A56 A62:A66 A68 A77:A82 A84:A91 A24:A30 A43:A44 A46:A47 A58:A60 A70:A75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2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6" zoomScaleSheetLayoutView="100" workbookViewId="0">
      <selection activeCell="D29" sqref="D29"/>
    </sheetView>
  </sheetViews>
  <sheetFormatPr defaultColWidth="9.140625" defaultRowHeight="13.5"/>
  <cols>
    <col min="1" max="1" width="7.140625" style="23" customWidth="1"/>
    <col min="2" max="2" width="56.7109375" style="19" customWidth="1"/>
    <col min="3" max="3" width="14.28515625" style="19" customWidth="1"/>
    <col min="4" max="4" width="15" style="19" customWidth="1"/>
    <col min="5" max="5" width="12.710937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3" t="s">
        <v>53</v>
      </c>
      <c r="B1" s="543"/>
      <c r="C1" s="543"/>
      <c r="D1" s="543"/>
      <c r="E1" s="543"/>
      <c r="F1" s="543"/>
    </row>
    <row r="2" spans="1:18" s="21" customFormat="1" ht="25.5" customHeight="1">
      <c r="A2" s="538" t="str">
        <f>+'Ekamut-caxs'!A14</f>
        <v xml:space="preserve">«Երևանի Մ. Մալունցյանի անվան արվեստի դպրոց» ՀՈԱԿ-ի  </v>
      </c>
      <c r="B2" s="538"/>
      <c r="C2" s="538"/>
      <c r="D2" s="538"/>
      <c r="E2" s="538"/>
      <c r="F2" s="53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6" t="s">
        <v>243</v>
      </c>
      <c r="B3" s="546"/>
      <c r="C3" s="546"/>
      <c r="D3" s="546"/>
      <c r="E3" s="546"/>
      <c r="F3" s="54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7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86940.099999999991</v>
      </c>
      <c r="D6" s="250">
        <f>SUM(D7:D18,D21:D23)</f>
        <v>89076.999999999985</v>
      </c>
      <c r="E6" s="393">
        <f t="shared" ref="E6:E65" si="0">D6-C6</f>
        <v>2136.8999999999942</v>
      </c>
      <c r="F6" s="279"/>
      <c r="G6" s="512"/>
      <c r="H6" s="512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76903.199999999997</v>
      </c>
      <c r="D7" s="240">
        <f>+'Ekamut-caxs'!D18</f>
        <v>78918.399999999994</v>
      </c>
      <c r="E7" s="394">
        <f t="shared" si="0"/>
        <v>2015.1999999999971</v>
      </c>
      <c r="F7" s="239"/>
      <c r="G7" s="512"/>
      <c r="H7" s="512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28.5" customHeight="1">
      <c r="A8" s="60">
        <v>2</v>
      </c>
      <c r="B8" s="227" t="str">
        <f>+'Ekamut-caxs'!B19</f>
        <v>Սուբսիդիա ջրամատակարարման գծով</v>
      </c>
      <c r="C8" s="239">
        <v>1.7</v>
      </c>
      <c r="D8" s="240">
        <f>+'Ekamut-caxs'!D19</f>
        <v>1.4</v>
      </c>
      <c r="E8" s="240">
        <f t="shared" si="0"/>
        <v>-0.30000000000000004</v>
      </c>
      <c r="F8" s="239"/>
      <c r="G8" s="521"/>
      <c r="H8" s="521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1" t="s">
        <v>186</v>
      </c>
      <c r="C9" s="239">
        <v>1525.2</v>
      </c>
      <c r="D9" s="240">
        <f>+'Ekamut-caxs'!D20</f>
        <v>1525.2</v>
      </c>
      <c r="E9" s="240">
        <f>D9-C9</f>
        <v>0</v>
      </c>
      <c r="F9" s="239"/>
      <c r="G9" s="521"/>
      <c r="H9" s="521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0" hidden="1" customHeight="1">
      <c r="A10" s="60">
        <v>4</v>
      </c>
      <c r="B10" s="351" t="s">
        <v>255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2"/>
      <c r="H10" s="512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4</v>
      </c>
      <c r="B11" s="242" t="str">
        <f>+'Ekamut-caxs'!B22</f>
        <v>Վճարովի ծառայություններից (գեղագիտական ուսուցում)</v>
      </c>
      <c r="C11" s="239">
        <v>6980</v>
      </c>
      <c r="D11" s="240">
        <f>+'Ekamut-caxs'!D22</f>
        <v>6902</v>
      </c>
      <c r="E11" s="240">
        <f t="shared" si="1"/>
        <v>-78</v>
      </c>
      <c r="F11" s="239"/>
      <c r="G11" s="512"/>
      <c r="H11" s="512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2"/>
      <c r="H12" s="512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2"/>
      <c r="H13" s="512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2"/>
      <c r="H14" s="512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12" t="s">
        <v>262</v>
      </c>
      <c r="C15" s="241"/>
      <c r="D15" s="240">
        <f>+'Ekamut-caxs'!D26</f>
        <v>0</v>
      </c>
      <c r="E15" s="240">
        <f t="shared" si="1"/>
        <v>0</v>
      </c>
      <c r="F15" s="239"/>
      <c r="G15" s="515"/>
      <c r="H15" s="515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12"/>
      <c r="C16" s="241"/>
      <c r="D16" s="240">
        <f>+'Ekamut-caxs'!D27</f>
        <v>0</v>
      </c>
      <c r="E16" s="240">
        <f t="shared" si="1"/>
        <v>0</v>
      </c>
      <c r="F16" s="239"/>
      <c r="G16" s="411"/>
      <c r="H16" s="411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12"/>
      <c r="C17" s="241"/>
      <c r="D17" s="240">
        <f>+'Ekamut-caxs'!D28</f>
        <v>0</v>
      </c>
      <c r="E17" s="240">
        <f t="shared" si="1"/>
        <v>0</v>
      </c>
      <c r="F17" s="239"/>
      <c r="G17" s="411"/>
      <c r="H17" s="411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28.5" customHeight="1">
      <c r="A18" s="60">
        <v>5</v>
      </c>
      <c r="B18" s="242" t="s">
        <v>119</v>
      </c>
      <c r="C18" s="243">
        <f>SUM(C19:C20)</f>
        <v>1500</v>
      </c>
      <c r="D18" s="240">
        <f>+'Ekamut-caxs'!D29</f>
        <v>1700</v>
      </c>
      <c r="E18" s="240">
        <f t="shared" si="0"/>
        <v>200</v>
      </c>
      <c r="F18" s="239"/>
      <c r="G18" s="515"/>
      <c r="H18" s="515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13">
        <v>5.0999999999999996</v>
      </c>
      <c r="B19" s="31" t="s">
        <v>70</v>
      </c>
      <c r="C19" s="212">
        <v>1500</v>
      </c>
      <c r="D19" s="213">
        <f>+'Ekamut-caxs'!D30</f>
        <v>1700</v>
      </c>
      <c r="E19" s="213">
        <f t="shared" si="0"/>
        <v>200</v>
      </c>
      <c r="F19" s="214"/>
      <c r="G19" s="512"/>
      <c r="H19" s="512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14"/>
      <c r="H20" s="514"/>
    </row>
    <row r="21" spans="1:18" s="57" customFormat="1" ht="18.75" customHeight="1">
      <c r="A21" s="60">
        <v>6</v>
      </c>
      <c r="B21" s="229" t="s">
        <v>8</v>
      </c>
      <c r="C21" s="241">
        <v>30</v>
      </c>
      <c r="D21" s="240">
        <f>+'Ekamut-caxs'!D32</f>
        <v>30</v>
      </c>
      <c r="E21" s="240">
        <f t="shared" si="0"/>
        <v>0</v>
      </c>
      <c r="F21" s="239"/>
      <c r="G21" s="514"/>
      <c r="H21" s="514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263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86576.1</v>
      </c>
      <c r="D24" s="251">
        <f>SUM(D25,D29:D34,D38:D61,D63:D64)</f>
        <v>89076.999999999985</v>
      </c>
      <c r="E24" s="393">
        <f t="shared" si="0"/>
        <v>2500.8999999999796</v>
      </c>
      <c r="F24" s="279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81237.8</v>
      </c>
      <c r="D25" s="243">
        <f>+'Ekamut-caxs'!D38</f>
        <v>82580.3</v>
      </c>
      <c r="E25" s="240">
        <f t="shared" si="0"/>
        <v>1342.5</v>
      </c>
      <c r="F25" s="239"/>
      <c r="G25" s="512"/>
      <c r="H25" s="512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5584</v>
      </c>
      <c r="D26" s="244">
        <f>+'Ekamut-caxs'!D39</f>
        <v>4974.5999999999995</v>
      </c>
      <c r="E26" s="213">
        <f>D26-C26</f>
        <v>-609.40000000000055</v>
      </c>
      <c r="F26" s="214"/>
      <c r="G26" s="515"/>
      <c r="H26" s="515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/>
      <c r="D27" s="244">
        <f>+'Ekamut-caxs'!D40</f>
        <v>3631</v>
      </c>
      <c r="E27" s="213">
        <f>D27-C27</f>
        <v>3631</v>
      </c>
      <c r="F27" s="214"/>
      <c r="G27" s="515"/>
      <c r="H27" s="515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5"/>
      <c r="H28" s="515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1147.3</v>
      </c>
      <c r="D29" s="243">
        <f>+'Ekamut-caxs'!D42</f>
        <v>1319.5</v>
      </c>
      <c r="E29" s="240">
        <f t="shared" si="0"/>
        <v>172.20000000000005</v>
      </c>
      <c r="F29" s="239"/>
      <c r="G29" s="512"/>
      <c r="H29" s="512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707</v>
      </c>
      <c r="D30" s="243">
        <f>+'Ekamut-caxs'!D43</f>
        <v>774.9</v>
      </c>
      <c r="E30" s="240">
        <f t="shared" si="0"/>
        <v>67.899999999999977</v>
      </c>
      <c r="F30" s="239"/>
      <c r="G30" s="512"/>
      <c r="H30" s="512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44.8</v>
      </c>
      <c r="D31" s="243">
        <f>+'Ekamut-caxs'!D44</f>
        <v>36.700000000000003</v>
      </c>
      <c r="E31" s="240">
        <f t="shared" si="0"/>
        <v>-8.0999999999999943</v>
      </c>
      <c r="G31" s="512"/>
      <c r="H31" s="512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42</v>
      </c>
      <c r="D32" s="243">
        <f>+'Ekamut-caxs'!D45</f>
        <v>42</v>
      </c>
      <c r="E32" s="240">
        <f t="shared" si="0"/>
        <v>0</v>
      </c>
      <c r="F32" s="239"/>
      <c r="G32" s="512"/>
      <c r="H32" s="512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12"/>
      <c r="H33" s="512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187.2</v>
      </c>
      <c r="D34" s="243">
        <f>+'Ekamut-caxs'!D47</f>
        <v>187.2</v>
      </c>
      <c r="E34" s="240">
        <f t="shared" si="0"/>
        <v>0</v>
      </c>
      <c r="F34" s="239"/>
      <c r="G34" s="512"/>
      <c r="H34" s="512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115.2</v>
      </c>
      <c r="D35" s="244">
        <f>+'Ekamut-caxs'!D48</f>
        <v>115.2</v>
      </c>
      <c r="E35" s="213">
        <f t="shared" si="0"/>
        <v>0</v>
      </c>
      <c r="F35" s="214"/>
      <c r="G35" s="515"/>
      <c r="H35" s="515"/>
    </row>
    <row r="36" spans="1:18" ht="21" hidden="1" customHeight="1">
      <c r="A36" s="26">
        <v>7.2</v>
      </c>
      <c r="B36" s="31" t="s">
        <v>19</v>
      </c>
      <c r="C36" s="212"/>
      <c r="D36" s="244">
        <f>+'Ekamut-caxs'!D49</f>
        <v>0</v>
      </c>
      <c r="E36" s="213">
        <f t="shared" si="0"/>
        <v>0</v>
      </c>
      <c r="F36" s="214"/>
      <c r="G36" s="515"/>
      <c r="H36" s="515"/>
    </row>
    <row r="37" spans="1:18" ht="21" customHeight="1">
      <c r="A37" s="26">
        <v>6.2</v>
      </c>
      <c r="B37" s="31" t="s">
        <v>20</v>
      </c>
      <c r="C37" s="212">
        <v>72</v>
      </c>
      <c r="D37" s="244">
        <f>+'Ekamut-caxs'!D50</f>
        <v>72</v>
      </c>
      <c r="E37" s="213">
        <f t="shared" si="0"/>
        <v>0</v>
      </c>
      <c r="F37" s="214"/>
      <c r="G37" s="515"/>
      <c r="H37" s="515"/>
    </row>
    <row r="38" spans="1:18" s="57" customFormat="1" ht="21" hidden="1" customHeight="1">
      <c r="A38" s="60">
        <v>8</v>
      </c>
      <c r="B38" s="227" t="s">
        <v>21</v>
      </c>
      <c r="C38" s="241"/>
      <c r="D38" s="243">
        <f>+'Ekamut-caxs'!D51</f>
        <v>0</v>
      </c>
      <c r="E38" s="240">
        <f t="shared" si="0"/>
        <v>0</v>
      </c>
      <c r="F38" s="239"/>
      <c r="G38" s="512"/>
      <c r="H38" s="512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7</v>
      </c>
      <c r="B39" s="227" t="s">
        <v>28</v>
      </c>
      <c r="C39" s="241">
        <v>300</v>
      </c>
      <c r="D39" s="243">
        <f>+'Ekamut-caxs'!D52</f>
        <v>300</v>
      </c>
      <c r="E39" s="240">
        <f t="shared" si="0"/>
        <v>0</v>
      </c>
      <c r="F39" s="239"/>
      <c r="G39" s="512"/>
      <c r="H39" s="512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8</v>
      </c>
      <c r="B40" s="227" t="s">
        <v>22</v>
      </c>
      <c r="C40" s="241">
        <v>137</v>
      </c>
      <c r="D40" s="243">
        <f>+'Ekamut-caxs'!D53</f>
        <v>137</v>
      </c>
      <c r="E40" s="240">
        <f t="shared" si="0"/>
        <v>0</v>
      </c>
      <c r="F40" s="239"/>
      <c r="G40" s="512"/>
      <c r="H40" s="512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9</v>
      </c>
      <c r="B41" s="232" t="s">
        <v>72</v>
      </c>
      <c r="C41" s="241">
        <v>150</v>
      </c>
      <c r="D41" s="243">
        <f>+'Ekamut-caxs'!D54</f>
        <v>420.5</v>
      </c>
      <c r="E41" s="240">
        <f t="shared" si="0"/>
        <v>270.5</v>
      </c>
      <c r="F41" s="475" t="s">
        <v>283</v>
      </c>
      <c r="G41" s="512"/>
      <c r="H41" s="512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10</v>
      </c>
      <c r="B42" s="227" t="s">
        <v>46</v>
      </c>
      <c r="C42" s="241">
        <v>50</v>
      </c>
      <c r="D42" s="243">
        <f>+'Ekamut-caxs'!D55</f>
        <v>50</v>
      </c>
      <c r="E42" s="240">
        <f t="shared" si="0"/>
        <v>0</v>
      </c>
      <c r="F42" s="239"/>
      <c r="G42" s="512"/>
      <c r="H42" s="512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11</v>
      </c>
      <c r="B43" s="227" t="s">
        <v>116</v>
      </c>
      <c r="C43" s="241"/>
      <c r="D43" s="243">
        <f>+'Ekamut-caxs'!D56</f>
        <v>50</v>
      </c>
      <c r="E43" s="240">
        <f>D43-C43</f>
        <v>50</v>
      </c>
      <c r="F43" s="239"/>
      <c r="G43" s="512"/>
      <c r="H43" s="512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2"/>
      <c r="H44" s="512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12</v>
      </c>
      <c r="B45" s="227" t="s">
        <v>23</v>
      </c>
      <c r="C45" s="239">
        <v>200</v>
      </c>
      <c r="D45" s="243">
        <f>+'Ekamut-caxs'!D58</f>
        <v>0</v>
      </c>
      <c r="E45" s="240">
        <f t="shared" si="0"/>
        <v>-200</v>
      </c>
      <c r="F45" s="239"/>
      <c r="G45" s="512"/>
      <c r="H45" s="512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13</v>
      </c>
      <c r="B46" s="227" t="s">
        <v>24</v>
      </c>
      <c r="C46" s="239">
        <v>100</v>
      </c>
      <c r="D46" s="243">
        <f>+'Ekamut-caxs'!D59</f>
        <v>100</v>
      </c>
      <c r="E46" s="240">
        <f>D46-C46</f>
        <v>0</v>
      </c>
      <c r="F46" s="239"/>
      <c r="G46" s="512"/>
      <c r="H46" s="512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2"/>
      <c r="H47" s="512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2"/>
      <c r="H48" s="512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12"/>
      <c r="H49" s="512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14</v>
      </c>
      <c r="B50" s="242" t="s">
        <v>73</v>
      </c>
      <c r="C50" s="241">
        <v>50</v>
      </c>
      <c r="D50" s="243">
        <f>+'Ekamut-caxs'!D63</f>
        <v>100</v>
      </c>
      <c r="E50" s="240">
        <f t="shared" si="0"/>
        <v>50</v>
      </c>
      <c r="F50" s="239"/>
      <c r="G50" s="512"/>
      <c r="H50" s="512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15</v>
      </c>
      <c r="B51" s="242" t="s">
        <v>74</v>
      </c>
      <c r="C51" s="239">
        <v>117</v>
      </c>
      <c r="D51" s="243">
        <f>+'Ekamut-caxs'!D64</f>
        <v>117</v>
      </c>
      <c r="E51" s="240">
        <f t="shared" si="0"/>
        <v>0</v>
      </c>
      <c r="F51" s="239"/>
      <c r="G51" s="512"/>
      <c r="H51" s="512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16</v>
      </c>
      <c r="B52" s="227" t="s">
        <v>44</v>
      </c>
      <c r="C52" s="239">
        <v>6</v>
      </c>
      <c r="D52" s="243">
        <f>+'Ekamut-caxs'!D65</f>
        <v>9</v>
      </c>
      <c r="E52" s="240">
        <f t="shared" ref="E52:E64" si="2">D52-C52</f>
        <v>3</v>
      </c>
      <c r="F52" s="239"/>
      <c r="G52" s="512"/>
      <c r="H52" s="512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7" t="s">
        <v>118</v>
      </c>
      <c r="C53" s="239"/>
      <c r="D53" s="243">
        <f>+'Ekamut-caxs'!D66</f>
        <v>0</v>
      </c>
      <c r="E53" s="240">
        <f t="shared" si="2"/>
        <v>0</v>
      </c>
      <c r="F53" s="239"/>
      <c r="G53" s="512"/>
      <c r="H53" s="512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2"/>
      <c r="H54" s="512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62</v>
      </c>
      <c r="C55" s="239"/>
      <c r="D55" s="243">
        <f>+'Ekamut-caxs'!D68</f>
        <v>0</v>
      </c>
      <c r="E55" s="240">
        <f t="shared" si="2"/>
        <v>0</v>
      </c>
      <c r="F55" s="239"/>
      <c r="G55" s="512"/>
      <c r="H55" s="512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17</v>
      </c>
      <c r="B56" s="229" t="s">
        <v>188</v>
      </c>
      <c r="C56" s="239">
        <v>50</v>
      </c>
      <c r="D56" s="243">
        <f>+'Ekamut-caxs'!D69</f>
        <v>50</v>
      </c>
      <c r="E56" s="240">
        <f>D56-C56</f>
        <v>0</v>
      </c>
      <c r="F56" s="239"/>
      <c r="G56" s="512"/>
      <c r="H56" s="512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18</v>
      </c>
      <c r="B57" s="229" t="s">
        <v>189</v>
      </c>
      <c r="C57" s="239">
        <v>200</v>
      </c>
      <c r="D57" s="243">
        <f>+'Ekamut-caxs'!D70</f>
        <v>0</v>
      </c>
      <c r="E57" s="240">
        <f>D57-C57</f>
        <v>-200</v>
      </c>
      <c r="F57" s="239"/>
      <c r="G57" s="512"/>
      <c r="H57" s="512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v>19</v>
      </c>
      <c r="B58" s="231" t="s">
        <v>281</v>
      </c>
      <c r="C58" s="239">
        <v>350</v>
      </c>
      <c r="D58" s="243">
        <f>+'Ekamut-caxs'!D71</f>
        <v>300</v>
      </c>
      <c r="E58" s="240">
        <f t="shared" si="2"/>
        <v>-50</v>
      </c>
      <c r="F58" s="239"/>
      <c r="G58" s="514"/>
      <c r="H58" s="514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31"/>
      <c r="C59" s="239"/>
      <c r="D59" s="243">
        <f>+'Ekamut-caxs'!D72</f>
        <v>0</v>
      </c>
      <c r="E59" s="239">
        <f>D59-C59</f>
        <v>0</v>
      </c>
      <c r="F59" s="239"/>
      <c r="G59" s="514"/>
      <c r="H59" s="514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30"/>
      <c r="C60" s="239"/>
      <c r="D60" s="243">
        <f>+'Ekamut-caxs'!D73</f>
        <v>0</v>
      </c>
      <c r="E60" s="239">
        <f>D60-C60</f>
        <v>0</v>
      </c>
      <c r="F60" s="239"/>
      <c r="G60" s="514"/>
      <c r="H60" s="514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20</v>
      </c>
      <c r="B61" s="277" t="s">
        <v>25</v>
      </c>
      <c r="C61" s="239">
        <v>1500</v>
      </c>
      <c r="D61" s="243">
        <f>+'Ekamut-caxs'!D75</f>
        <v>2502.9</v>
      </c>
      <c r="E61" s="240">
        <f t="shared" si="2"/>
        <v>1002.9000000000001</v>
      </c>
      <c r="F61" s="239"/>
      <c r="G61" s="512"/>
      <c r="H61" s="512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20.100000000000001</v>
      </c>
      <c r="B62" s="29" t="s">
        <v>75</v>
      </c>
      <c r="C62" s="214">
        <v>1500</v>
      </c>
      <c r="D62" s="243">
        <v>1700</v>
      </c>
      <c r="E62" s="213">
        <f t="shared" si="2"/>
        <v>200</v>
      </c>
      <c r="F62" s="214"/>
      <c r="G62" s="515"/>
      <c r="H62" s="515"/>
    </row>
    <row r="63" spans="1:18" s="57" customFormat="1" ht="21" hidden="1" customHeight="1">
      <c r="A63" s="60">
        <v>33</v>
      </c>
      <c r="B63" s="242" t="s">
        <v>76</v>
      </c>
      <c r="C63" s="239"/>
      <c r="D63" s="243"/>
      <c r="E63" s="240">
        <f t="shared" si="2"/>
        <v>0</v>
      </c>
      <c r="F63" s="239"/>
      <c r="G63" s="512"/>
      <c r="H63" s="512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7" t="s">
        <v>66</v>
      </c>
      <c r="C64" s="239"/>
      <c r="D64" s="243">
        <f>+'Ekamut-caxs'!D77</f>
        <v>0</v>
      </c>
      <c r="E64" s="240">
        <f t="shared" si="2"/>
        <v>0</v>
      </c>
      <c r="F64" s="239"/>
      <c r="G64" s="512"/>
      <c r="H64" s="512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363.99999999998545</v>
      </c>
      <c r="D65" s="250">
        <f>D6-D24</f>
        <v>0</v>
      </c>
      <c r="E65" s="250">
        <f t="shared" si="0"/>
        <v>-363.99999999998545</v>
      </c>
      <c r="F65" s="279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5" t="str">
        <f>+'Ekamut-caxs'!C81</f>
        <v>Ա.Մելքոնյան</v>
      </c>
      <c r="E67" s="545"/>
      <c r="F67" s="114"/>
    </row>
    <row r="68" spans="1:18" ht="9.75" customHeight="1">
      <c r="B68" s="37"/>
      <c r="D68" s="544" t="s">
        <v>5</v>
      </c>
      <c r="E68" s="544"/>
      <c r="F68" s="275"/>
    </row>
    <row r="69" spans="1:18" ht="24.75" customHeight="1">
      <c r="B69" s="36" t="s">
        <v>6</v>
      </c>
      <c r="C69" s="23"/>
      <c r="D69" s="545" t="str">
        <f>+'Ekamut-caxs'!C83</f>
        <v>Ա.Գևորգյան</v>
      </c>
      <c r="E69" s="545"/>
      <c r="F69" s="114"/>
    </row>
    <row r="70" spans="1:18" ht="11.25" customHeight="1">
      <c r="D70" s="544" t="s">
        <v>5</v>
      </c>
      <c r="E70" s="544"/>
      <c r="F70" s="275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C18" formulaRange="1"/>
    <ignoredError sqref="D22:E23 E59:E60 D67 D6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9" zoomScaleSheetLayoutView="100" workbookViewId="0">
      <selection activeCell="C71" sqref="C7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10.140625" style="121" customWidth="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3" t="s">
        <v>78</v>
      </c>
      <c r="B1" s="543"/>
      <c r="C1" s="543"/>
      <c r="D1" s="543"/>
      <c r="E1" s="543"/>
      <c r="F1" s="543"/>
    </row>
    <row r="2" spans="1:20" s="21" customFormat="1" ht="20.25">
      <c r="A2" s="538" t="str">
        <f>+'Ekamut-caxs'!A14</f>
        <v xml:space="preserve">«Երևանի Մ. Մալունցյանի անվան արվեստի դպրոց» ՀՈԱԿ-ի  </v>
      </c>
      <c r="B2" s="538"/>
      <c r="C2" s="538"/>
      <c r="D2" s="538"/>
      <c r="E2" s="538"/>
      <c r="F2" s="538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6" t="s">
        <v>244</v>
      </c>
      <c r="B3" s="546"/>
      <c r="C3" s="546"/>
      <c r="D3" s="546"/>
      <c r="E3" s="546"/>
      <c r="F3" s="546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76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886.1</v>
      </c>
      <c r="D6" s="215">
        <v>886.1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85438.399999999994</v>
      </c>
      <c r="D7" s="234">
        <f>SUM(D8:D15,D18:D21)</f>
        <v>87375.599999999991</v>
      </c>
      <c r="E7" s="234">
        <f>D7-C7</f>
        <v>1937.1999999999971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474">
        <v>76903.199999999997</v>
      </c>
      <c r="D8" s="226">
        <f>+'Dramakan hosqer'!D20</f>
        <v>78918.399999999994</v>
      </c>
      <c r="E8" s="226">
        <f>D8-C8</f>
        <v>2015.1999999999971</v>
      </c>
      <c r="F8" s="225"/>
      <c r="G8" s="99">
        <v>76903.199999999997</v>
      </c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1" t="s">
        <v>186</v>
      </c>
      <c r="C9" s="225">
        <v>1525.2</v>
      </c>
      <c r="D9" s="226">
        <f>+'Dramakan hosqer'!D21</f>
        <v>1525.2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51" t="s">
        <v>256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3</v>
      </c>
      <c r="B11" s="242" t="str">
        <f>+'Dramakan hosqer'!B23</f>
        <v>Վճարովի ծառայություններից (գեղագիտական ուսուցում)</v>
      </c>
      <c r="C11" s="391">
        <v>6980</v>
      </c>
      <c r="D11" s="226">
        <f>+'Dramakan hosqer'!D23</f>
        <v>6902</v>
      </c>
      <c r="E11" s="226">
        <f t="shared" si="1"/>
        <v>-78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391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12" t="s">
        <v>262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4</v>
      </c>
      <c r="B19" s="224" t="s">
        <v>8</v>
      </c>
      <c r="C19" s="225">
        <v>30</v>
      </c>
      <c r="D19" s="226">
        <f>+'Dramakan hosqer'!D31</f>
        <v>30</v>
      </c>
      <c r="E19" s="226">
        <f t="shared" si="1"/>
        <v>0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14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14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85955.200000000012</v>
      </c>
      <c r="D22" s="234">
        <f>+D23+D66+D79</f>
        <v>87458.8</v>
      </c>
      <c r="E22" s="226">
        <f t="shared" si="1"/>
        <v>1503.5999999999913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85517.1</v>
      </c>
      <c r="D23" s="234">
        <f>SUM(D24,D28:D33,D37:D60,D64:D65)</f>
        <v>86994.7</v>
      </c>
      <c r="E23" s="226">
        <f t="shared" si="1"/>
        <v>1477.5999999999913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81237.8</v>
      </c>
      <c r="D24" s="226">
        <f>+'Dramakan hosqer'!D36</f>
        <v>82580.3</v>
      </c>
      <c r="E24" s="226">
        <f t="shared" si="1"/>
        <v>1342.5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5584</v>
      </c>
      <c r="D25" s="238">
        <f>+'Dramakan hosqer'!D37</f>
        <v>4974.5999999999995</v>
      </c>
      <c r="E25" s="226">
        <f t="shared" si="1"/>
        <v>-609.40000000000055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/>
      <c r="D26" s="238">
        <f>+'Dramakan hosqer'!D38</f>
        <v>3631</v>
      </c>
      <c r="E26" s="226">
        <f t="shared" si="1"/>
        <v>3631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1147.3</v>
      </c>
      <c r="D28" s="226">
        <f>+'Dramakan hosqer'!D40</f>
        <v>1319.5</v>
      </c>
      <c r="E28" s="226">
        <f t="shared" si="1"/>
        <v>172.20000000000005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7.25" customHeight="1">
      <c r="A29" s="60">
        <v>3</v>
      </c>
      <c r="B29" s="227" t="s">
        <v>12</v>
      </c>
      <c r="C29" s="225">
        <v>707</v>
      </c>
      <c r="D29" s="226">
        <f>+'Dramakan hosqer'!D41</f>
        <v>774.9</v>
      </c>
      <c r="E29" s="226">
        <f t="shared" si="1"/>
        <v>67.899999999999977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43.1</v>
      </c>
      <c r="D30" s="226">
        <f>+'Dramakan hosqer'!D42</f>
        <v>35.299999999999997</v>
      </c>
      <c r="E30" s="226">
        <f t="shared" si="1"/>
        <v>-7.8000000000000043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42</v>
      </c>
      <c r="D31" s="226">
        <f>+'Dramakan hosqer'!D43</f>
        <v>42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187.2</v>
      </c>
      <c r="D33" s="226">
        <f>SUM(D34:D36)</f>
        <v>187.2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115.2</v>
      </c>
      <c r="D34" s="238">
        <f>+'Dramakan hosqer'!D46</f>
        <v>115.2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hidden="1" customHeight="1">
      <c r="A35" s="26">
        <v>7.2</v>
      </c>
      <c r="B35" s="31" t="s">
        <v>19</v>
      </c>
      <c r="C35" s="216"/>
      <c r="D35" s="238">
        <f>+'Dramakan hosqer'!D47</f>
        <v>0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6.2</v>
      </c>
      <c r="B36" s="31" t="s">
        <v>20</v>
      </c>
      <c r="C36" s="216">
        <v>72</v>
      </c>
      <c r="D36" s="238">
        <f>+'Dramakan hosqer'!D48</f>
        <v>72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7" t="s">
        <v>21</v>
      </c>
      <c r="C37" s="225"/>
      <c r="D37" s="226">
        <f>+'Dramakan hosqer'!D49</f>
        <v>0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7</v>
      </c>
      <c r="B38" s="227" t="s">
        <v>28</v>
      </c>
      <c r="C38" s="225">
        <v>300</v>
      </c>
      <c r="D38" s="226">
        <f>+'Dramakan hosqer'!D50</f>
        <v>300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8</v>
      </c>
      <c r="B39" s="227" t="s">
        <v>22</v>
      </c>
      <c r="C39" s="225">
        <v>137</v>
      </c>
      <c r="D39" s="226">
        <f>+'Dramakan hosqer'!D51</f>
        <v>137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8.25" customHeight="1">
      <c r="A40" s="60">
        <v>9</v>
      </c>
      <c r="B40" s="232" t="s">
        <v>72</v>
      </c>
      <c r="C40" s="225">
        <v>150</v>
      </c>
      <c r="D40" s="226">
        <f>+'Dramakan hosqer'!D52</f>
        <v>420.5</v>
      </c>
      <c r="E40" s="226">
        <f t="shared" si="1"/>
        <v>270.5</v>
      </c>
      <c r="F40" s="475" t="s">
        <v>283</v>
      </c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10</v>
      </c>
      <c r="B41" s="227" t="s">
        <v>46</v>
      </c>
      <c r="C41" s="225">
        <v>50</v>
      </c>
      <c r="D41" s="226">
        <f>+'Dramakan hosqer'!D53</f>
        <v>50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31.5" customHeight="1">
      <c r="A42" s="60">
        <v>11</v>
      </c>
      <c r="B42" s="227" t="s">
        <v>116</v>
      </c>
      <c r="C42" s="225"/>
      <c r="D42" s="226">
        <f>+'Dramakan hosqer'!D54</f>
        <v>50</v>
      </c>
      <c r="E42" s="226">
        <f t="shared" si="1"/>
        <v>50</v>
      </c>
      <c r="F42" s="47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12</v>
      </c>
      <c r="B44" s="227" t="s">
        <v>23</v>
      </c>
      <c r="C44" s="225">
        <v>200</v>
      </c>
      <c r="D44" s="226">
        <f>+'Dramakan hosqer'!D56</f>
        <v>0</v>
      </c>
      <c r="E44" s="226">
        <f t="shared" si="1"/>
        <v>-200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13</v>
      </c>
      <c r="B45" s="227" t="s">
        <v>24</v>
      </c>
      <c r="C45" s="225">
        <v>100</v>
      </c>
      <c r="D45" s="226">
        <f>+'Dramakan hosqer'!D57</f>
        <v>100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24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25.5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14</v>
      </c>
      <c r="B49" s="242" t="s">
        <v>73</v>
      </c>
      <c r="C49" s="225">
        <v>50</v>
      </c>
      <c r="D49" s="226">
        <f>+'Dramakan hosqer'!D61</f>
        <v>100</v>
      </c>
      <c r="E49" s="226">
        <f t="shared" si="1"/>
        <v>50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15</v>
      </c>
      <c r="B50" s="242" t="s">
        <v>74</v>
      </c>
      <c r="C50" s="225">
        <v>117</v>
      </c>
      <c r="D50" s="226">
        <f>+'Dramakan hosqer'!D62</f>
        <v>117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16</v>
      </c>
      <c r="B51" s="227" t="s">
        <v>44</v>
      </c>
      <c r="C51" s="225">
        <v>6</v>
      </c>
      <c r="D51" s="226">
        <f>+'Dramakan hosqer'!D63</f>
        <v>9</v>
      </c>
      <c r="E51" s="226">
        <f t="shared" si="1"/>
        <v>3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118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62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17</v>
      </c>
      <c r="B55" s="229" t="s">
        <v>188</v>
      </c>
      <c r="C55" s="225">
        <v>50</v>
      </c>
      <c r="D55" s="226">
        <f>+'Dramakan hosqer'!D67</f>
        <v>50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18</v>
      </c>
      <c r="B56" s="229" t="s">
        <v>189</v>
      </c>
      <c r="C56" s="225">
        <v>200</v>
      </c>
      <c r="D56" s="226">
        <f>+'Dramakan hosqer'!D68</f>
        <v>0</v>
      </c>
      <c r="E56" s="226">
        <f t="shared" si="1"/>
        <v>-200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customHeight="1">
      <c r="A57" s="60">
        <v>19</v>
      </c>
      <c r="B57" s="231" t="s">
        <v>281</v>
      </c>
      <c r="C57" s="225">
        <v>350</v>
      </c>
      <c r="D57" s="226">
        <f>+'Dramakan hosqer'!D69</f>
        <v>300</v>
      </c>
      <c r="E57" s="226">
        <f t="shared" si="1"/>
        <v>-50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hidden="1" customHeight="1">
      <c r="A58" s="60">
        <v>29</v>
      </c>
      <c r="B58" s="231"/>
      <c r="C58" s="225"/>
      <c r="D58" s="225">
        <f>+'Dramakan hosqer'!D71</f>
        <v>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30"/>
      <c r="C59" s="225"/>
      <c r="D59" s="225">
        <f>+'Dramakan hosqer'!D72</f>
        <v>0</v>
      </c>
      <c r="E59" s="226">
        <f t="shared" si="1"/>
        <v>0</v>
      </c>
      <c r="F59" s="225"/>
      <c r="G59" s="99" t="s">
        <v>264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20</v>
      </c>
      <c r="B64" s="233" t="s">
        <v>35</v>
      </c>
      <c r="C64" s="225">
        <v>442.7</v>
      </c>
      <c r="D64" s="226">
        <f>+'Dramakan hosqer'!D76</f>
        <v>422</v>
      </c>
      <c r="E64" s="226">
        <f t="shared" si="1"/>
        <v>-20.699999999999989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0</v>
      </c>
      <c r="D66" s="234">
        <f>+D67+D75</f>
        <v>464.1</v>
      </c>
      <c r="E66" s="234">
        <f t="shared" si="1"/>
        <v>464.1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>
        <f>SUM(C68:C74)</f>
        <v>0</v>
      </c>
      <c r="D67" s="226">
        <f>SUM(D68:D74)</f>
        <v>464.1</v>
      </c>
      <c r="E67" s="226">
        <f t="shared" si="1"/>
        <v>464.1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39.75" customHeight="1">
      <c r="A68" s="70">
        <v>1.1000000000000001</v>
      </c>
      <c r="B68" s="236" t="s">
        <v>83</v>
      </c>
      <c r="C68" s="225"/>
      <c r="D68" s="226">
        <f>+'Dramakan hosqer'!D80</f>
        <v>77</v>
      </c>
      <c r="E68" s="226">
        <f t="shared" si="1"/>
        <v>77</v>
      </c>
      <c r="F68" s="476" t="s">
        <v>284</v>
      </c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26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25.5" customHeight="1">
      <c r="A71" s="70">
        <v>1.2</v>
      </c>
      <c r="B71" s="236" t="s">
        <v>190</v>
      </c>
      <c r="C71" s="225"/>
      <c r="D71" s="226">
        <v>387.1</v>
      </c>
      <c r="E71" s="226">
        <f t="shared" si="1"/>
        <v>387.1</v>
      </c>
      <c r="F71" s="476" t="s">
        <v>285</v>
      </c>
      <c r="G71" s="99"/>
      <c r="H71" s="99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265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5.25" customHeight="1">
      <c r="A79" s="150" t="s">
        <v>56</v>
      </c>
      <c r="B79" s="12" t="s">
        <v>127</v>
      </c>
      <c r="C79" s="234">
        <f>SUM(C80:C81)</f>
        <v>438.1</v>
      </c>
      <c r="D79" s="234">
        <f>SUM(D80:D81)</f>
        <v>0</v>
      </c>
      <c r="E79" s="234">
        <f t="shared" ref="E79:E82" si="3">D79-C79</f>
        <v>-438.1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customHeight="1">
      <c r="A81" s="70">
        <v>2</v>
      </c>
      <c r="B81" s="231" t="s">
        <v>282</v>
      </c>
      <c r="C81" s="225">
        <v>438.1</v>
      </c>
      <c r="D81" s="225"/>
      <c r="E81" s="225">
        <f>D81-C81</f>
        <v>-438.1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369.29999999998836</v>
      </c>
      <c r="D82" s="234">
        <f>D6+D7-D22</f>
        <v>802.89999999999418</v>
      </c>
      <c r="E82" s="234">
        <f t="shared" si="3"/>
        <v>433.60000000000582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27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8" t="str">
        <f>+'Ekamut-caxs'!C81</f>
        <v>Ա.Մելքոնյան</v>
      </c>
      <c r="E84" s="545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7" t="s">
        <v>92</v>
      </c>
      <c r="E85" s="547"/>
      <c r="F85" s="278"/>
    </row>
    <row r="86" spans="1:20" s="18" customFormat="1" ht="22.5" customHeight="1">
      <c r="A86" s="19"/>
      <c r="B86" s="38" t="s">
        <v>6</v>
      </c>
      <c r="C86" s="19"/>
      <c r="D86" s="545" t="str">
        <f>+'Ekamut-caxs'!C83</f>
        <v>Ա.Գևորգյան</v>
      </c>
      <c r="E86" s="545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7" t="s">
        <v>92</v>
      </c>
      <c r="E87" s="547"/>
      <c r="F87" s="278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58:D59 D80:E80 D73:D74 D84:E86 E8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55" sqref="D55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9" t="s">
        <v>67</v>
      </c>
      <c r="B1" s="549"/>
      <c r="C1" s="549"/>
      <c r="D1" s="549"/>
      <c r="E1" s="549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0" t="str">
        <f>+'Ekamut-caxs'!A14:D14</f>
        <v xml:space="preserve">«Երևանի Մ. Մալունցյանի անվան արվեստի դպրոց» ՀՈԱԿ-ի  </v>
      </c>
      <c r="B2" s="551"/>
      <c r="C2" s="551"/>
      <c r="D2" s="551"/>
      <c r="E2" s="55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2" t="s">
        <v>131</v>
      </c>
      <c r="B3" s="552"/>
      <c r="C3" s="552"/>
      <c r="D3" s="552"/>
      <c r="E3" s="55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3" t="s">
        <v>274</v>
      </c>
      <c r="B4" s="553"/>
      <c r="C4" s="553"/>
      <c r="D4" s="553"/>
      <c r="E4" s="553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4" t="s">
        <v>136</v>
      </c>
      <c r="B7" s="555"/>
      <c r="C7" s="555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hidden="1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hidden="1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hidden="1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hidden="1" customHeight="1">
      <c r="A13" s="178">
        <v>1.5</v>
      </c>
      <c r="B13" s="180"/>
      <c r="C13" s="178" t="s">
        <v>146</v>
      </c>
      <c r="D13" s="30"/>
      <c r="E13" s="30"/>
    </row>
    <row r="14" spans="1:22" ht="18" hidden="1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hidden="1" customHeight="1">
      <c r="A15" s="178">
        <v>1.7</v>
      </c>
      <c r="B15" s="180"/>
      <c r="C15" s="178" t="s">
        <v>169</v>
      </c>
      <c r="D15" s="30"/>
      <c r="E15" s="30"/>
    </row>
    <row r="16" spans="1:22" ht="22.5" hidden="1" customHeight="1">
      <c r="A16" s="178">
        <v>1.8</v>
      </c>
      <c r="B16" s="180"/>
      <c r="C16" s="182" t="s">
        <v>168</v>
      </c>
      <c r="D16" s="30"/>
      <c r="E16" s="30"/>
    </row>
    <row r="17" spans="1:22" ht="18" hidden="1" customHeight="1">
      <c r="A17" s="178">
        <v>1.9</v>
      </c>
      <c r="B17" s="180"/>
      <c r="C17" s="182"/>
      <c r="D17" s="30"/>
      <c r="E17" s="30"/>
    </row>
    <row r="18" spans="1:22" ht="18" hidden="1" customHeight="1">
      <c r="A18" s="183">
        <v>2</v>
      </c>
      <c r="B18" s="180"/>
      <c r="C18" s="182"/>
      <c r="D18" s="30"/>
      <c r="E18" s="30"/>
    </row>
    <row r="19" spans="1:22" ht="18" hidden="1" customHeight="1">
      <c r="A19" s="178">
        <v>2.1</v>
      </c>
      <c r="B19" s="180"/>
      <c r="C19" s="182"/>
      <c r="D19" s="30"/>
      <c r="E19" s="30"/>
    </row>
    <row r="20" spans="1:22" ht="18" hidden="1" customHeight="1">
      <c r="A20" s="178">
        <v>2.2000000000000002</v>
      </c>
      <c r="B20" s="180"/>
      <c r="C20" s="182"/>
      <c r="D20" s="30"/>
      <c r="E20" s="30"/>
    </row>
    <row r="21" spans="1:22" ht="18" hidden="1" customHeight="1">
      <c r="A21" s="178">
        <v>2.2999999999999998</v>
      </c>
      <c r="B21" s="180"/>
      <c r="C21" s="182"/>
      <c r="D21" s="30"/>
      <c r="E21" s="30"/>
    </row>
    <row r="22" spans="1:22" ht="27.75" hidden="1" customHeight="1">
      <c r="A22" s="178">
        <v>2.4</v>
      </c>
      <c r="B22" s="180"/>
      <c r="C22" s="182"/>
      <c r="D22" s="30"/>
      <c r="E22" s="30"/>
    </row>
    <row r="23" spans="1:22" ht="27.75" hidden="1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hidden="1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hidden="1" customHeight="1">
      <c r="A25" s="178">
        <v>2.7</v>
      </c>
      <c r="B25" s="180" t="s">
        <v>148</v>
      </c>
      <c r="C25" s="178" t="s">
        <v>149</v>
      </c>
      <c r="D25" s="30"/>
      <c r="E25" s="30"/>
    </row>
    <row r="26" spans="1:22" ht="27.75" hidden="1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hidden="1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hidden="1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hidden="1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hidden="1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8">
        <v>2.1</v>
      </c>
      <c r="B31" s="180"/>
      <c r="C31" s="178" t="s">
        <v>157</v>
      </c>
      <c r="D31" s="30"/>
      <c r="E31" s="30"/>
    </row>
    <row r="32" spans="1:22" ht="21" hidden="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hidden="1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0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4" t="s">
        <v>161</v>
      </c>
      <c r="B35" s="555"/>
      <c r="C35" s="555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280.39999999999998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110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3.4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hidden="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>
        <v>15.6</v>
      </c>
      <c r="E41" s="30"/>
    </row>
    <row r="42" spans="1:22" ht="33.75" customHeight="1">
      <c r="A42" s="178">
        <v>1.7</v>
      </c>
      <c r="B42" s="180"/>
      <c r="C42" s="178" t="s">
        <v>169</v>
      </c>
      <c r="D42" s="30"/>
      <c r="E42" s="30"/>
    </row>
    <row r="43" spans="1:22" ht="23.25" hidden="1" customHeight="1">
      <c r="A43" s="178">
        <v>1.8</v>
      </c>
      <c r="B43" s="180"/>
      <c r="C43" s="182" t="s">
        <v>168</v>
      </c>
      <c r="D43" s="30"/>
      <c r="E43" s="30"/>
    </row>
    <row r="44" spans="1:22" ht="23.25" hidden="1" customHeight="1">
      <c r="A44" s="178">
        <v>1.9</v>
      </c>
      <c r="B44" s="180"/>
      <c r="C44" s="182"/>
      <c r="D44" s="30"/>
      <c r="E44" s="30"/>
    </row>
    <row r="45" spans="1:22" ht="23.25" hidden="1" customHeight="1">
      <c r="A45" s="183">
        <v>2</v>
      </c>
      <c r="B45" s="180"/>
      <c r="C45" s="182"/>
      <c r="D45" s="30"/>
      <c r="E45" s="30"/>
    </row>
    <row r="46" spans="1:22" ht="23.25" hidden="1" customHeight="1">
      <c r="A46" s="178">
        <v>2.1</v>
      </c>
      <c r="B46" s="180"/>
      <c r="C46" s="182"/>
      <c r="D46" s="30"/>
      <c r="E46" s="30"/>
    </row>
    <row r="47" spans="1:22" ht="21" hidden="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hidden="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>
        <v>11</v>
      </c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>
        <v>0.6</v>
      </c>
      <c r="E52" s="30"/>
    </row>
    <row r="53" spans="1:22" ht="24" customHeight="1">
      <c r="A53" s="178">
        <v>2.8</v>
      </c>
      <c r="B53" s="180"/>
      <c r="C53" s="182" t="s">
        <v>155</v>
      </c>
      <c r="D53" s="30">
        <v>1</v>
      </c>
      <c r="E53" s="30"/>
    </row>
    <row r="54" spans="1:22" ht="33" hidden="1" customHeight="1">
      <c r="A54" s="178"/>
      <c r="B54" s="175" t="s">
        <v>162</v>
      </c>
      <c r="C54" s="29"/>
      <c r="D54" s="176">
        <f>SUM(D55:D58)</f>
        <v>0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396">
        <f>SUM(D36:D54)</f>
        <v>422</v>
      </c>
      <c r="E59" s="195"/>
      <c r="F59" s="286">
        <f>+D59-D55</f>
        <v>422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3.75" customHeight="1">
      <c r="C61" s="196" t="s">
        <v>163</v>
      </c>
    </row>
    <row r="62" spans="1:22" ht="59.25" customHeight="1">
      <c r="A62" s="197">
        <v>1</v>
      </c>
      <c r="B62" s="198" t="s">
        <v>275</v>
      </c>
      <c r="C62" s="194">
        <v>886.1</v>
      </c>
      <c r="D62" s="557" t="s">
        <v>164</v>
      </c>
      <c r="E62" s="558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9" t="str">
        <f>+'Ekamut-caxs'!C81</f>
        <v>Ա.Մելքոնյան</v>
      </c>
      <c r="E64" s="55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6" t="s">
        <v>92</v>
      </c>
      <c r="E65" s="55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9" t="str">
        <f>+'Ekamut-caxs'!C83</f>
        <v>Ա.Գևորգյան</v>
      </c>
      <c r="E66" s="55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6" t="s">
        <v>92</v>
      </c>
      <c r="E67" s="55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 D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4" zoomScale="80" zoomScaleSheetLayoutView="80" workbookViewId="0">
      <selection activeCell="L16" sqref="L1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1" t="s">
        <v>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  <c r="P1" s="561"/>
    </row>
    <row r="2" spans="1:18" s="21" customFormat="1" ht="25.5" customHeight="1">
      <c r="A2" s="538" t="str">
        <f>+'Ekamut-caxs'!A14:D14</f>
        <v xml:space="preserve">«Երևանի Մ. Մալունցյանի անվան արվեստի դպրոց» ՀՈԱԿ-ի 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20"/>
      <c r="R2" s="20"/>
    </row>
    <row r="3" spans="1:18" ht="25.5" customHeight="1">
      <c r="A3" s="552" t="s">
        <v>245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</row>
    <row r="4" spans="1:18" ht="21" customHeight="1" thickBot="1">
      <c r="P4" s="136" t="s">
        <v>0</v>
      </c>
    </row>
    <row r="5" spans="1:18" ht="33.75" customHeight="1">
      <c r="A5" s="563" t="s">
        <v>128</v>
      </c>
      <c r="B5" s="565" t="s">
        <v>68</v>
      </c>
      <c r="C5" s="573" t="s">
        <v>252</v>
      </c>
      <c r="D5" s="573" t="s">
        <v>105</v>
      </c>
      <c r="E5" s="567" t="s">
        <v>176</v>
      </c>
      <c r="F5" s="568"/>
      <c r="G5" s="568"/>
      <c r="H5" s="568"/>
      <c r="I5" s="568"/>
      <c r="J5" s="568"/>
      <c r="K5" s="568"/>
      <c r="L5" s="568"/>
      <c r="M5" s="568"/>
      <c r="N5" s="568"/>
      <c r="O5" s="569"/>
      <c r="P5" s="570" t="s">
        <v>130</v>
      </c>
    </row>
    <row r="6" spans="1:18" ht="126" customHeight="1">
      <c r="A6" s="564"/>
      <c r="B6" s="566"/>
      <c r="C6" s="574"/>
      <c r="D6" s="574"/>
      <c r="E6" s="268" t="s">
        <v>220</v>
      </c>
      <c r="F6" s="481" t="s">
        <v>198</v>
      </c>
      <c r="G6" s="481" t="s">
        <v>199</v>
      </c>
      <c r="H6" s="481" t="s">
        <v>129</v>
      </c>
      <c r="I6" s="481" t="s">
        <v>222</v>
      </c>
      <c r="J6" s="481" t="s">
        <v>218</v>
      </c>
      <c r="K6" s="482" t="s">
        <v>219</v>
      </c>
      <c r="L6" s="483" t="s">
        <v>237</v>
      </c>
      <c r="M6" s="484" t="s">
        <v>89</v>
      </c>
      <c r="N6" s="485" t="s">
        <v>221</v>
      </c>
      <c r="O6" s="486" t="s">
        <v>177</v>
      </c>
      <c r="P6" s="571"/>
    </row>
    <row r="7" spans="1:18" ht="31.5" customHeight="1">
      <c r="A7" s="268">
        <v>1</v>
      </c>
      <c r="B7" s="269" t="s">
        <v>183</v>
      </c>
      <c r="C7" s="506">
        <v>58399.6</v>
      </c>
      <c r="D7" s="487">
        <v>6827.8</v>
      </c>
      <c r="E7" s="488">
        <v>2945.2</v>
      </c>
      <c r="F7" s="489"/>
      <c r="G7" s="489"/>
      <c r="H7" s="489">
        <v>107.9</v>
      </c>
      <c r="I7" s="489">
        <v>9662.4</v>
      </c>
      <c r="J7" s="489">
        <v>811.2</v>
      </c>
      <c r="K7" s="489">
        <v>253.2</v>
      </c>
      <c r="L7" s="489"/>
      <c r="M7" s="489">
        <v>6</v>
      </c>
      <c r="N7" s="489">
        <v>300</v>
      </c>
      <c r="O7" s="490">
        <f>2597+670</f>
        <v>3267</v>
      </c>
      <c r="P7" s="491">
        <f>ROUND(SUM(C7:O7),1)</f>
        <v>82580.3</v>
      </c>
    </row>
    <row r="8" spans="1:18" ht="31.5" customHeight="1">
      <c r="A8" s="268">
        <v>1.1000000000000001</v>
      </c>
      <c r="B8" s="352" t="s">
        <v>218</v>
      </c>
      <c r="C8" s="492">
        <v>3800</v>
      </c>
      <c r="D8" s="493">
        <v>363.4</v>
      </c>
      <c r="E8" s="494" t="s">
        <v>171</v>
      </c>
      <c r="F8" s="495" t="s">
        <v>171</v>
      </c>
      <c r="G8" s="495" t="s">
        <v>171</v>
      </c>
      <c r="H8" s="495" t="s">
        <v>171</v>
      </c>
      <c r="I8" s="495" t="s">
        <v>171</v>
      </c>
      <c r="J8" s="495" t="s">
        <v>171</v>
      </c>
      <c r="K8" s="495" t="s">
        <v>171</v>
      </c>
      <c r="L8" s="495" t="s">
        <v>171</v>
      </c>
      <c r="M8" s="495" t="s">
        <v>171</v>
      </c>
      <c r="N8" s="495" t="s">
        <v>171</v>
      </c>
      <c r="O8" s="496" t="s">
        <v>171</v>
      </c>
      <c r="P8" s="497" t="s">
        <v>171</v>
      </c>
    </row>
    <row r="9" spans="1:18" ht="21" customHeight="1">
      <c r="A9" s="268">
        <v>1.2</v>
      </c>
      <c r="B9" s="270" t="s">
        <v>177</v>
      </c>
      <c r="C9" s="492"/>
      <c r="D9" s="493"/>
      <c r="E9" s="494" t="s">
        <v>171</v>
      </c>
      <c r="F9" s="495" t="s">
        <v>171</v>
      </c>
      <c r="G9" s="495" t="s">
        <v>171</v>
      </c>
      <c r="H9" s="495" t="s">
        <v>171</v>
      </c>
      <c r="I9" s="495" t="s">
        <v>171</v>
      </c>
      <c r="J9" s="495" t="s">
        <v>171</v>
      </c>
      <c r="K9" s="495" t="s">
        <v>171</v>
      </c>
      <c r="L9" s="495" t="s">
        <v>171</v>
      </c>
      <c r="M9" s="495" t="s">
        <v>171</v>
      </c>
      <c r="N9" s="495" t="s">
        <v>171</v>
      </c>
      <c r="O9" s="496" t="s">
        <v>171</v>
      </c>
      <c r="P9" s="497" t="s">
        <v>171</v>
      </c>
    </row>
    <row r="10" spans="1:18" ht="75.75" customHeight="1">
      <c r="A10" s="268">
        <v>1.3</v>
      </c>
      <c r="B10" s="354" t="s">
        <v>257</v>
      </c>
      <c r="C10" s="492">
        <v>364</v>
      </c>
      <c r="D10" s="493"/>
      <c r="E10" s="494" t="s">
        <v>171</v>
      </c>
      <c r="F10" s="495" t="s">
        <v>171</v>
      </c>
      <c r="G10" s="495" t="s">
        <v>171</v>
      </c>
      <c r="H10" s="495" t="s">
        <v>171</v>
      </c>
      <c r="I10" s="495" t="s">
        <v>171</v>
      </c>
      <c r="J10" s="495" t="s">
        <v>171</v>
      </c>
      <c r="K10" s="495" t="s">
        <v>171</v>
      </c>
      <c r="L10" s="495" t="s">
        <v>171</v>
      </c>
      <c r="M10" s="495" t="s">
        <v>171</v>
      </c>
      <c r="N10" s="495" t="s">
        <v>171</v>
      </c>
      <c r="O10" s="496" t="s">
        <v>171</v>
      </c>
      <c r="P10" s="497" t="s">
        <v>171</v>
      </c>
    </row>
    <row r="11" spans="1:18" ht="48" customHeight="1">
      <c r="A11" s="268">
        <v>1.4</v>
      </c>
      <c r="B11" s="354" t="s">
        <v>237</v>
      </c>
      <c r="C11" s="492"/>
      <c r="D11" s="493"/>
      <c r="E11" s="494" t="s">
        <v>171</v>
      </c>
      <c r="F11" s="495" t="s">
        <v>171</v>
      </c>
      <c r="G11" s="495" t="s">
        <v>171</v>
      </c>
      <c r="H11" s="495" t="s">
        <v>171</v>
      </c>
      <c r="I11" s="495" t="s">
        <v>171</v>
      </c>
      <c r="J11" s="495" t="s">
        <v>171</v>
      </c>
      <c r="K11" s="495" t="s">
        <v>171</v>
      </c>
      <c r="L11" s="495" t="s">
        <v>171</v>
      </c>
      <c r="M11" s="495" t="s">
        <v>171</v>
      </c>
      <c r="N11" s="495" t="s">
        <v>171</v>
      </c>
      <c r="O11" s="496" t="s">
        <v>171</v>
      </c>
      <c r="P11" s="497" t="s">
        <v>171</v>
      </c>
    </row>
    <row r="12" spans="1:18" ht="45" customHeight="1">
      <c r="A12" s="268">
        <v>1.5</v>
      </c>
      <c r="B12" s="353" t="s">
        <v>89</v>
      </c>
      <c r="C12" s="498">
        <v>18</v>
      </c>
      <c r="D12" s="499"/>
      <c r="E12" s="494" t="s">
        <v>171</v>
      </c>
      <c r="F12" s="495" t="s">
        <v>171</v>
      </c>
      <c r="G12" s="495" t="s">
        <v>171</v>
      </c>
      <c r="H12" s="495" t="s">
        <v>171</v>
      </c>
      <c r="I12" s="495" t="s">
        <v>171</v>
      </c>
      <c r="J12" s="495" t="s">
        <v>171</v>
      </c>
      <c r="K12" s="495" t="s">
        <v>171</v>
      </c>
      <c r="L12" s="495" t="s">
        <v>171</v>
      </c>
      <c r="M12" s="495" t="s">
        <v>171</v>
      </c>
      <c r="N12" s="495" t="s">
        <v>171</v>
      </c>
      <c r="O12" s="496" t="s">
        <v>171</v>
      </c>
      <c r="P12" s="497" t="s">
        <v>171</v>
      </c>
    </row>
    <row r="13" spans="1:18" s="157" customFormat="1" ht="34.5" customHeight="1" thickBot="1">
      <c r="A13" s="271"/>
      <c r="B13" s="272" t="s">
        <v>69</v>
      </c>
      <c r="C13" s="500" t="s">
        <v>171</v>
      </c>
      <c r="D13" s="501"/>
      <c r="E13" s="502" t="s">
        <v>171</v>
      </c>
      <c r="F13" s="503" t="s">
        <v>171</v>
      </c>
      <c r="G13" s="503" t="s">
        <v>171</v>
      </c>
      <c r="H13" s="503" t="s">
        <v>171</v>
      </c>
      <c r="I13" s="503" t="s">
        <v>171</v>
      </c>
      <c r="J13" s="503" t="s">
        <v>171</v>
      </c>
      <c r="K13" s="503" t="s">
        <v>171</v>
      </c>
      <c r="L13" s="503" t="s">
        <v>171</v>
      </c>
      <c r="M13" s="503" t="s">
        <v>171</v>
      </c>
      <c r="N13" s="503" t="s">
        <v>171</v>
      </c>
      <c r="O13" s="504" t="s">
        <v>171</v>
      </c>
      <c r="P13" s="505">
        <f>ROUND(SUM(P7:P12),1)</f>
        <v>82580.3</v>
      </c>
    </row>
    <row r="14" spans="1:18" s="157" customFormat="1" ht="34.5" hidden="1" customHeight="1">
      <c r="B14" s="478"/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80"/>
    </row>
    <row r="15" spans="1:18" s="157" customFormat="1" ht="34.5" customHeight="1">
      <c r="B15" s="478"/>
      <c r="C15" s="479"/>
      <c r="D15" s="479"/>
      <c r="E15" s="479"/>
      <c r="F15" s="479"/>
      <c r="G15" s="479"/>
      <c r="H15" s="479"/>
      <c r="I15" s="479"/>
      <c r="J15" s="479"/>
      <c r="K15" s="479"/>
      <c r="L15" s="479"/>
      <c r="M15" s="479"/>
      <c r="N15" s="479"/>
      <c r="O15" s="479"/>
      <c r="P15" s="480"/>
    </row>
    <row r="16" spans="1:18" s="397" customFormat="1" ht="34.5" customHeight="1">
      <c r="B16" s="398"/>
      <c r="C16" s="398">
        <f>35281.8+3797.7</f>
        <v>39079.5</v>
      </c>
      <c r="D16" s="398"/>
      <c r="E16" s="399">
        <f>1215.9*2</f>
        <v>2431.8000000000002</v>
      </c>
      <c r="F16" s="399"/>
      <c r="G16" s="399"/>
      <c r="H16" s="399"/>
      <c r="I16" s="400">
        <f>2183.8*2</f>
        <v>4367.6000000000004</v>
      </c>
      <c r="J16" s="401">
        <f>363.6*2</f>
        <v>727.2</v>
      </c>
      <c r="K16" s="400">
        <f>34.4*2</f>
        <v>68.8</v>
      </c>
      <c r="L16" s="400"/>
      <c r="M16" s="400"/>
      <c r="N16" s="400"/>
      <c r="O16" s="399"/>
      <c r="P16" s="402"/>
    </row>
    <row r="17" spans="2:16" s="159" customFormat="1" ht="21" customHeight="1">
      <c r="B17" s="161"/>
      <c r="C17" s="161"/>
      <c r="D17" s="161"/>
      <c r="E17" s="203"/>
      <c r="F17" s="395"/>
      <c r="G17" s="258"/>
      <c r="H17" s="206"/>
      <c r="I17" s="158"/>
      <c r="J17" s="395"/>
      <c r="K17" s="572"/>
      <c r="L17" s="572"/>
      <c r="M17" s="572"/>
      <c r="N17" s="572"/>
      <c r="O17" s="572"/>
      <c r="P17" s="246"/>
    </row>
    <row r="18" spans="2:16" s="157" customFormat="1" ht="69" customHeight="1">
      <c r="B18" s="575" t="s">
        <v>179</v>
      </c>
      <c r="C18" s="576"/>
      <c r="D18" s="576"/>
      <c r="E18" s="577"/>
      <c r="F18" s="203"/>
      <c r="I18" s="578" t="s">
        <v>223</v>
      </c>
      <c r="J18" s="579"/>
      <c r="K18" s="203"/>
      <c r="L18" s="203"/>
      <c r="M18" s="203"/>
      <c r="N18" s="203"/>
      <c r="O18" s="203"/>
      <c r="P18" s="203"/>
    </row>
    <row r="19" spans="2:16" s="157" customFormat="1" ht="48" customHeight="1">
      <c r="B19" s="208" t="s">
        <v>166</v>
      </c>
      <c r="C19" s="169" t="s">
        <v>197</v>
      </c>
      <c r="D19" s="169"/>
      <c r="E19" s="169" t="s">
        <v>196</v>
      </c>
      <c r="F19" s="259"/>
      <c r="I19" s="355" t="s">
        <v>166</v>
      </c>
      <c r="J19" s="356" t="s">
        <v>178</v>
      </c>
      <c r="K19" s="259"/>
      <c r="L19" s="259"/>
      <c r="M19" s="259"/>
      <c r="N19" s="259"/>
      <c r="O19" s="259"/>
      <c r="P19" s="223"/>
    </row>
    <row r="20" spans="2:16" s="157" customFormat="1" ht="24" customHeight="1">
      <c r="B20" s="406">
        <v>104000</v>
      </c>
      <c r="C20" s="407">
        <f>ROUND(4*B20*2/1000,1)</f>
        <v>832</v>
      </c>
      <c r="D20" s="407"/>
      <c r="E20" s="407">
        <v>107.9</v>
      </c>
      <c r="F20" s="408"/>
      <c r="I20" s="409">
        <v>104000</v>
      </c>
      <c r="J20" s="410">
        <v>107.9</v>
      </c>
      <c r="K20" s="259"/>
      <c r="L20" s="259"/>
      <c r="M20" s="259"/>
      <c r="N20" s="259"/>
      <c r="O20" s="259"/>
      <c r="P20" s="223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2" t="str">
        <f>+'Ekamut-caxs'!C81</f>
        <v>Ա.Մելքոնյան</v>
      </c>
      <c r="J22" s="562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60" t="s">
        <v>92</v>
      </c>
      <c r="J23" s="560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2" t="str">
        <f>+'Ekamut-caxs'!C83</f>
        <v>Ա.Գևորգյան</v>
      </c>
      <c r="J24" s="562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60" t="s">
        <v>92</v>
      </c>
      <c r="J25" s="560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4" zoomScale="106" zoomScaleSheetLayoutView="106" workbookViewId="0">
      <selection activeCell="E18" sqref="E18"/>
    </sheetView>
  </sheetViews>
  <sheetFormatPr defaultColWidth="9.140625" defaultRowHeight="16.5"/>
  <cols>
    <col min="1" max="1" width="4.140625" style="289" customWidth="1"/>
    <col min="2" max="2" width="15.5703125" style="289" customWidth="1"/>
    <col min="3" max="3" width="10.85546875" style="289" customWidth="1"/>
    <col min="4" max="4" width="16.28515625" style="289" customWidth="1"/>
    <col min="5" max="5" width="13.42578125" style="289" customWidth="1"/>
    <col min="6" max="6" width="16.28515625" style="289" customWidth="1"/>
    <col min="7" max="7" width="11.42578125" style="289" customWidth="1"/>
    <col min="8" max="8" width="13.28515625" style="289" customWidth="1"/>
    <col min="9" max="10" width="14.85546875" style="289" customWidth="1"/>
    <col min="11" max="11" width="10.85546875" style="289" customWidth="1"/>
    <col min="12" max="12" width="12.85546875" style="289" customWidth="1"/>
    <col min="13" max="13" width="14.85546875" style="289" customWidth="1"/>
    <col min="14" max="15" width="11.7109375" style="289" customWidth="1"/>
    <col min="16" max="16384" width="9.140625" style="289"/>
  </cols>
  <sheetData>
    <row r="1" spans="1:15" s="288" customFormat="1" ht="18.75" customHeight="1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</row>
    <row r="2" spans="1:15" s="288" customFormat="1" ht="21.75" customHeight="1">
      <c r="A2" s="580" t="str">
        <f>+'Ekamut-caxs'!A14:D14</f>
        <v xml:space="preserve">«Երևանի Մ. Մալունցյանի անվան արվեստի դպրոց» ՀՈԱԿ-ի 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</row>
    <row r="3" spans="1:15" s="288" customFormat="1" ht="21" customHeight="1">
      <c r="A3" s="580" t="s">
        <v>93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  <c r="N3" s="580"/>
      <c r="O3" s="580"/>
    </row>
    <row r="4" spans="1:15" ht="21" customHeight="1" thickBot="1"/>
    <row r="5" spans="1:15" s="290" customFormat="1" ht="24.75" customHeight="1">
      <c r="A5" s="587" t="s">
        <v>113</v>
      </c>
      <c r="B5" s="589" t="s">
        <v>94</v>
      </c>
      <c r="C5" s="591" t="s">
        <v>95</v>
      </c>
      <c r="D5" s="592"/>
      <c r="E5" s="592"/>
      <c r="F5" s="593"/>
      <c r="G5" s="594" t="s">
        <v>96</v>
      </c>
      <c r="H5" s="594"/>
      <c r="I5" s="594"/>
      <c r="J5" s="594"/>
      <c r="K5" s="594" t="s">
        <v>120</v>
      </c>
      <c r="L5" s="594"/>
      <c r="M5" s="594"/>
      <c r="N5" s="594"/>
      <c r="O5" s="594"/>
    </row>
    <row r="6" spans="1:15" s="296" customFormat="1" ht="51" customHeight="1">
      <c r="A6" s="588"/>
      <c r="B6" s="590"/>
      <c r="C6" s="291" t="s">
        <v>206</v>
      </c>
      <c r="D6" s="292" t="s">
        <v>207</v>
      </c>
      <c r="E6" s="292" t="s">
        <v>246</v>
      </c>
      <c r="F6" s="293" t="s">
        <v>247</v>
      </c>
      <c r="G6" s="292" t="s">
        <v>208</v>
      </c>
      <c r="H6" s="294" t="s">
        <v>207</v>
      </c>
      <c r="I6" s="292" t="s">
        <v>248</v>
      </c>
      <c r="J6" s="294" t="s">
        <v>247</v>
      </c>
      <c r="K6" s="292" t="s">
        <v>206</v>
      </c>
      <c r="L6" s="292" t="s">
        <v>246</v>
      </c>
      <c r="M6" s="294" t="s">
        <v>249</v>
      </c>
      <c r="N6" s="295" t="s">
        <v>250</v>
      </c>
      <c r="O6" s="295" t="s">
        <v>251</v>
      </c>
    </row>
    <row r="7" spans="1:15" ht="19.5" customHeight="1">
      <c r="A7" s="297">
        <v>1</v>
      </c>
      <c r="B7" s="298" t="s">
        <v>97</v>
      </c>
      <c r="C7" s="222">
        <v>2492</v>
      </c>
      <c r="D7" s="221">
        <v>358100.4</v>
      </c>
      <c r="E7" s="374">
        <v>2283</v>
      </c>
      <c r="F7" s="375">
        <f>IF((E7&lt;10000), E7*143.7, E7*107.1)</f>
        <v>328067.09999999998</v>
      </c>
      <c r="G7" s="300">
        <v>2100</v>
      </c>
      <c r="H7" s="221">
        <v>106508</v>
      </c>
      <c r="I7" s="374">
        <v>2280</v>
      </c>
      <c r="J7" s="376">
        <v>114734.39999999999</v>
      </c>
      <c r="K7" s="301">
        <v>13</v>
      </c>
      <c r="L7" s="374">
        <v>14</v>
      </c>
      <c r="M7" s="302">
        <f>+L7*200.47</f>
        <v>2806.58</v>
      </c>
      <c r="N7" s="303">
        <f>+L7*7.94904</f>
        <v>111.28656000000001</v>
      </c>
      <c r="O7" s="304">
        <f>+N7+M7</f>
        <v>2917.8665599999999</v>
      </c>
    </row>
    <row r="8" spans="1:15" ht="19.5" customHeight="1">
      <c r="A8" s="297">
        <v>2</v>
      </c>
      <c r="B8" s="298" t="s">
        <v>215</v>
      </c>
      <c r="C8" s="222">
        <v>2095</v>
      </c>
      <c r="D8" s="221">
        <v>301052.5</v>
      </c>
      <c r="E8" s="374">
        <v>1641</v>
      </c>
      <c r="F8" s="375">
        <f t="shared" ref="F8:F18" si="0">IF((E8&lt;10000), E8*143.7, E8*107.1)</f>
        <v>235811.69999999998</v>
      </c>
      <c r="G8" s="300">
        <v>1840</v>
      </c>
      <c r="H8" s="221">
        <v>92003</v>
      </c>
      <c r="I8" s="374">
        <v>1820</v>
      </c>
      <c r="J8" s="376">
        <v>91533.6</v>
      </c>
      <c r="K8" s="301">
        <v>25</v>
      </c>
      <c r="L8" s="374">
        <v>15</v>
      </c>
      <c r="M8" s="302">
        <f t="shared" ref="M8:M18" si="1">+L8*200.47</f>
        <v>3007.05</v>
      </c>
      <c r="N8" s="303">
        <f t="shared" ref="N8:N18" si="2">+L8*7.94904</f>
        <v>119.23560000000001</v>
      </c>
      <c r="O8" s="304">
        <f t="shared" ref="O8:O18" si="3">+N8+M8</f>
        <v>3126.2856000000002</v>
      </c>
    </row>
    <row r="9" spans="1:15" ht="19.5" customHeight="1">
      <c r="A9" s="297">
        <v>3</v>
      </c>
      <c r="B9" s="298" t="s">
        <v>98</v>
      </c>
      <c r="C9" s="222">
        <v>700</v>
      </c>
      <c r="D9" s="221">
        <v>100590</v>
      </c>
      <c r="E9" s="374">
        <v>1288</v>
      </c>
      <c r="F9" s="375">
        <f t="shared" si="0"/>
        <v>185085.59999999998</v>
      </c>
      <c r="G9" s="300">
        <v>1380</v>
      </c>
      <c r="H9" s="221">
        <v>69002</v>
      </c>
      <c r="I9" s="374">
        <v>1320</v>
      </c>
      <c r="J9" s="376">
        <v>65993.600000000006</v>
      </c>
      <c r="K9" s="301">
        <v>19</v>
      </c>
      <c r="L9" s="374">
        <v>16</v>
      </c>
      <c r="M9" s="302">
        <f t="shared" si="1"/>
        <v>3207.52</v>
      </c>
      <c r="N9" s="303">
        <f t="shared" si="2"/>
        <v>127.18464</v>
      </c>
      <c r="O9" s="304">
        <f t="shared" si="3"/>
        <v>3334.7046399999999</v>
      </c>
    </row>
    <row r="10" spans="1:15" ht="19.5" customHeight="1">
      <c r="A10" s="297">
        <v>4</v>
      </c>
      <c r="B10" s="298" t="s">
        <v>99</v>
      </c>
      <c r="C10" s="305">
        <v>121</v>
      </c>
      <c r="D10" s="306">
        <v>17387.7</v>
      </c>
      <c r="E10" s="374"/>
      <c r="F10" s="375">
        <f t="shared" si="0"/>
        <v>0</v>
      </c>
      <c r="G10" s="300">
        <v>860</v>
      </c>
      <c r="H10" s="307">
        <v>42793</v>
      </c>
      <c r="I10" s="374">
        <v>810</v>
      </c>
      <c r="J10" s="376">
        <v>42923.199999999997</v>
      </c>
      <c r="K10" s="301">
        <v>26</v>
      </c>
      <c r="L10" s="374">
        <v>15</v>
      </c>
      <c r="M10" s="302">
        <f t="shared" si="1"/>
        <v>3007.05</v>
      </c>
      <c r="N10" s="303">
        <f t="shared" si="2"/>
        <v>119.23560000000001</v>
      </c>
      <c r="O10" s="304">
        <f t="shared" si="3"/>
        <v>3126.2856000000002</v>
      </c>
    </row>
    <row r="11" spans="1:15" ht="19.5" customHeight="1">
      <c r="A11" s="297">
        <v>5</v>
      </c>
      <c r="B11" s="298" t="s">
        <v>100</v>
      </c>
      <c r="C11" s="305"/>
      <c r="D11" s="306"/>
      <c r="E11" s="374"/>
      <c r="F11" s="375">
        <f t="shared" si="0"/>
        <v>0</v>
      </c>
      <c r="G11" s="300">
        <v>640</v>
      </c>
      <c r="H11" s="307">
        <v>33627</v>
      </c>
      <c r="I11" s="374">
        <v>740</v>
      </c>
      <c r="J11" s="376">
        <v>37375.199999999997</v>
      </c>
      <c r="K11" s="301">
        <v>17</v>
      </c>
      <c r="L11" s="374">
        <v>18</v>
      </c>
      <c r="M11" s="302">
        <f t="shared" si="1"/>
        <v>3608.46</v>
      </c>
      <c r="N11" s="303">
        <f t="shared" si="2"/>
        <v>143.08271999999999</v>
      </c>
      <c r="O11" s="304">
        <f t="shared" si="3"/>
        <v>3751.5427199999999</v>
      </c>
    </row>
    <row r="12" spans="1:15" ht="19.5" customHeight="1">
      <c r="A12" s="297">
        <v>6</v>
      </c>
      <c r="B12" s="298" t="s">
        <v>101</v>
      </c>
      <c r="C12" s="305"/>
      <c r="D12" s="306"/>
      <c r="E12" s="374"/>
      <c r="F12" s="375">
        <f t="shared" si="0"/>
        <v>0</v>
      </c>
      <c r="G12" s="300">
        <v>280</v>
      </c>
      <c r="H12" s="307">
        <v>14574</v>
      </c>
      <c r="I12" s="374">
        <v>800</v>
      </c>
      <c r="J12" s="376">
        <v>40784</v>
      </c>
      <c r="K12" s="301">
        <v>28</v>
      </c>
      <c r="L12" s="374">
        <v>20</v>
      </c>
      <c r="M12" s="302">
        <f t="shared" si="1"/>
        <v>4009.4</v>
      </c>
      <c r="N12" s="303">
        <f t="shared" si="2"/>
        <v>158.98079999999999</v>
      </c>
      <c r="O12" s="304">
        <f t="shared" si="3"/>
        <v>4168.3807999999999</v>
      </c>
    </row>
    <row r="13" spans="1:15" ht="19.5" customHeight="1">
      <c r="A13" s="297">
        <v>7</v>
      </c>
      <c r="B13" s="298" t="s">
        <v>102</v>
      </c>
      <c r="C13" s="305"/>
      <c r="D13" s="306"/>
      <c r="E13" s="374"/>
      <c r="F13" s="375">
        <f t="shared" si="0"/>
        <v>0</v>
      </c>
      <c r="G13" s="300">
        <v>400</v>
      </c>
      <c r="H13" s="307">
        <v>20792</v>
      </c>
      <c r="I13" s="374">
        <v>620</v>
      </c>
      <c r="J13" s="376">
        <v>31157.599999999999</v>
      </c>
      <c r="K13" s="301">
        <v>12</v>
      </c>
      <c r="L13" s="374">
        <v>9</v>
      </c>
      <c r="M13" s="302">
        <f t="shared" si="1"/>
        <v>1804.23</v>
      </c>
      <c r="N13" s="303">
        <f t="shared" si="2"/>
        <v>71.541359999999997</v>
      </c>
      <c r="O13" s="304">
        <f t="shared" si="3"/>
        <v>1875.77136</v>
      </c>
    </row>
    <row r="14" spans="1:15" ht="19.5" customHeight="1">
      <c r="A14" s="297">
        <v>8</v>
      </c>
      <c r="B14" s="308" t="s">
        <v>103</v>
      </c>
      <c r="C14" s="305"/>
      <c r="D14" s="306"/>
      <c r="E14" s="374"/>
      <c r="F14" s="375">
        <f t="shared" si="0"/>
        <v>0</v>
      </c>
      <c r="G14" s="300">
        <v>480</v>
      </c>
      <c r="H14" s="307">
        <v>25270</v>
      </c>
      <c r="I14" s="374">
        <v>780</v>
      </c>
      <c r="J14" s="376">
        <v>39514.400000000001</v>
      </c>
      <c r="K14" s="301">
        <v>6</v>
      </c>
      <c r="L14" s="374">
        <v>7</v>
      </c>
      <c r="M14" s="302">
        <f t="shared" si="1"/>
        <v>1403.29</v>
      </c>
      <c r="N14" s="303">
        <f t="shared" si="2"/>
        <v>55.643280000000004</v>
      </c>
      <c r="O14" s="304">
        <f t="shared" si="3"/>
        <v>1458.93328</v>
      </c>
    </row>
    <row r="15" spans="1:15" ht="19.5" customHeight="1">
      <c r="A15" s="297">
        <v>9</v>
      </c>
      <c r="B15" s="308" t="s">
        <v>104</v>
      </c>
      <c r="C15" s="305"/>
      <c r="D15" s="306"/>
      <c r="E15" s="374"/>
      <c r="F15" s="375">
        <f t="shared" si="0"/>
        <v>0</v>
      </c>
      <c r="G15" s="300">
        <v>680</v>
      </c>
      <c r="H15" s="307">
        <v>34366</v>
      </c>
      <c r="I15" s="374">
        <v>840</v>
      </c>
      <c r="J15" s="376">
        <v>42523.199999999997</v>
      </c>
      <c r="K15" s="301">
        <v>19</v>
      </c>
      <c r="L15" s="374">
        <v>15</v>
      </c>
      <c r="M15" s="302">
        <f t="shared" si="1"/>
        <v>3007.05</v>
      </c>
      <c r="N15" s="303">
        <f t="shared" si="2"/>
        <v>119.23560000000001</v>
      </c>
      <c r="O15" s="304">
        <f t="shared" si="3"/>
        <v>3126.2856000000002</v>
      </c>
    </row>
    <row r="16" spans="1:15" ht="19.5" customHeight="1">
      <c r="A16" s="297">
        <v>10</v>
      </c>
      <c r="B16" s="308" t="s">
        <v>105</v>
      </c>
      <c r="C16" s="305"/>
      <c r="D16" s="306"/>
      <c r="E16" s="374">
        <v>369</v>
      </c>
      <c r="F16" s="375">
        <f t="shared" si="0"/>
        <v>53025.299999999996</v>
      </c>
      <c r="G16" s="309">
        <v>660</v>
      </c>
      <c r="H16" s="307">
        <v>32097</v>
      </c>
      <c r="I16" s="374">
        <v>1380</v>
      </c>
      <c r="J16" s="376">
        <v>69402</v>
      </c>
      <c r="K16" s="301">
        <v>16</v>
      </c>
      <c r="L16" s="374">
        <v>14</v>
      </c>
      <c r="M16" s="302">
        <f t="shared" si="1"/>
        <v>2806.58</v>
      </c>
      <c r="N16" s="303">
        <f t="shared" si="2"/>
        <v>111.28656000000001</v>
      </c>
      <c r="O16" s="304">
        <f t="shared" si="3"/>
        <v>2917.8665599999999</v>
      </c>
    </row>
    <row r="17" spans="1:15" ht="19.5" customHeight="1">
      <c r="A17" s="297">
        <v>11</v>
      </c>
      <c r="B17" s="308" t="s">
        <v>106</v>
      </c>
      <c r="C17" s="380">
        <v>834</v>
      </c>
      <c r="D17" s="381">
        <v>119845.8</v>
      </c>
      <c r="E17" s="299">
        <v>1650</v>
      </c>
      <c r="F17" s="375">
        <f t="shared" si="0"/>
        <v>237104.99999999997</v>
      </c>
      <c r="G17" s="378">
        <v>1540</v>
      </c>
      <c r="H17" s="379">
        <v>77559</v>
      </c>
      <c r="I17" s="299">
        <f>+G17</f>
        <v>1540</v>
      </c>
      <c r="J17" s="376">
        <f t="shared" ref="J17:J18" si="4">+I17*53.48</f>
        <v>82359.199999999997</v>
      </c>
      <c r="K17" s="377">
        <v>16</v>
      </c>
      <c r="L17" s="299">
        <f>+K17</f>
        <v>16</v>
      </c>
      <c r="M17" s="302">
        <f t="shared" si="1"/>
        <v>3207.52</v>
      </c>
      <c r="N17" s="303">
        <f t="shared" si="2"/>
        <v>127.18464</v>
      </c>
      <c r="O17" s="304">
        <f t="shared" si="3"/>
        <v>3334.7046399999999</v>
      </c>
    </row>
    <row r="18" spans="1:15" ht="19.5" customHeight="1">
      <c r="A18" s="297">
        <v>12</v>
      </c>
      <c r="B18" s="308" t="s">
        <v>107</v>
      </c>
      <c r="C18" s="380">
        <v>1951</v>
      </c>
      <c r="D18" s="381">
        <v>280358.7</v>
      </c>
      <c r="E18" s="299">
        <f>+C18</f>
        <v>1951</v>
      </c>
      <c r="F18" s="375">
        <f t="shared" si="0"/>
        <v>280358.69999999995</v>
      </c>
      <c r="G18" s="378">
        <v>2180</v>
      </c>
      <c r="H18" s="379">
        <v>109986</v>
      </c>
      <c r="I18" s="299">
        <f>+G18</f>
        <v>2180</v>
      </c>
      <c r="J18" s="376">
        <f t="shared" si="4"/>
        <v>116586.4</v>
      </c>
      <c r="K18" s="377">
        <v>17</v>
      </c>
      <c r="L18" s="299">
        <f>+K18</f>
        <v>17</v>
      </c>
      <c r="M18" s="302">
        <f t="shared" si="1"/>
        <v>3407.99</v>
      </c>
      <c r="N18" s="303">
        <f t="shared" si="2"/>
        <v>135.13368</v>
      </c>
      <c r="O18" s="304">
        <f t="shared" si="3"/>
        <v>3543.1236799999997</v>
      </c>
    </row>
    <row r="19" spans="1:15" ht="32.25" customHeight="1" thickBot="1">
      <c r="A19" s="310"/>
      <c r="B19" s="311" t="s">
        <v>90</v>
      </c>
      <c r="C19" s="312">
        <f t="shared" ref="C19:K19" si="5">SUM(C7:C18)</f>
        <v>8193</v>
      </c>
      <c r="D19" s="313">
        <f t="shared" si="5"/>
        <v>1177335.1000000001</v>
      </c>
      <c r="E19" s="314">
        <f t="shared" si="5"/>
        <v>9182</v>
      </c>
      <c r="F19" s="315">
        <f>SUM(F7:F18)</f>
        <v>1319453.3999999999</v>
      </c>
      <c r="G19" s="316">
        <f>SUM(G7:G18)</f>
        <v>13040</v>
      </c>
      <c r="H19" s="313">
        <f>SUM(H7:H18)</f>
        <v>658577</v>
      </c>
      <c r="I19" s="314">
        <f>SUM(I7:I18)</f>
        <v>15110</v>
      </c>
      <c r="J19" s="317">
        <f>SUM(J7:J18)</f>
        <v>774886.79999999993</v>
      </c>
      <c r="K19" s="312">
        <f t="shared" si="5"/>
        <v>214</v>
      </c>
      <c r="L19" s="314">
        <f>SUM(L7:L18)</f>
        <v>176</v>
      </c>
      <c r="M19" s="317">
        <f>SUM(M7:M18)</f>
        <v>35282.720000000001</v>
      </c>
      <c r="N19" s="318">
        <f>SUM(N7:N18)</f>
        <v>1399.0310399999998</v>
      </c>
      <c r="O19" s="317">
        <f>SUM(O7:O18)</f>
        <v>36681.751039999996</v>
      </c>
    </row>
    <row r="20" spans="1:15" ht="21.75" customHeight="1">
      <c r="B20" s="319"/>
      <c r="C20" s="320"/>
      <c r="D20" s="321"/>
      <c r="E20" s="320"/>
      <c r="F20" s="321">
        <f>ROUND(F19/1000,1)</f>
        <v>1319.5</v>
      </c>
      <c r="G20" s="320"/>
      <c r="H20" s="321"/>
      <c r="I20" s="320"/>
      <c r="J20" s="321">
        <f>ROUND(J19/1000,1)</f>
        <v>774.9</v>
      </c>
      <c r="K20" s="320"/>
      <c r="L20" s="320"/>
      <c r="M20" s="321">
        <f>ROUND(M19/1000,1)</f>
        <v>35.299999999999997</v>
      </c>
      <c r="N20" s="321">
        <f t="shared" ref="N20:O20" si="6">ROUND(N19/1000,1)</f>
        <v>1.4</v>
      </c>
      <c r="O20" s="321">
        <f t="shared" si="6"/>
        <v>36.700000000000003</v>
      </c>
    </row>
    <row r="21" spans="1:15" ht="33.75" customHeight="1" thickBot="1">
      <c r="B21" s="583" t="s">
        <v>216</v>
      </c>
      <c r="C21" s="583"/>
      <c r="D21" s="583"/>
      <c r="E21" s="322"/>
      <c r="F21" s="323"/>
      <c r="H21" s="322"/>
      <c r="M21" s="321"/>
    </row>
    <row r="22" spans="1:15" s="288" customFormat="1" ht="34.5" customHeight="1">
      <c r="A22" s="324"/>
      <c r="B22" s="325" t="s">
        <v>124</v>
      </c>
      <c r="C22" s="326" t="s">
        <v>125</v>
      </c>
      <c r="D22" s="326" t="s">
        <v>194</v>
      </c>
      <c r="E22" s="326" t="s">
        <v>194</v>
      </c>
      <c r="F22" s="327" t="s">
        <v>194</v>
      </c>
      <c r="G22" s="326" t="s">
        <v>125</v>
      </c>
      <c r="H22" s="326" t="s">
        <v>194</v>
      </c>
      <c r="I22" s="326" t="s">
        <v>194</v>
      </c>
      <c r="J22" s="328" t="s">
        <v>194</v>
      </c>
      <c r="K22" s="326" t="s">
        <v>125</v>
      </c>
      <c r="L22" s="326" t="s">
        <v>194</v>
      </c>
      <c r="M22" s="364" t="s">
        <v>194</v>
      </c>
      <c r="N22" s="324" t="s">
        <v>194</v>
      </c>
      <c r="O22" s="328" t="s">
        <v>194</v>
      </c>
    </row>
    <row r="23" spans="1:15" ht="23.25" customHeight="1">
      <c r="A23" s="329">
        <v>1</v>
      </c>
      <c r="B23" s="382"/>
      <c r="C23" s="381"/>
      <c r="D23" s="304" t="s">
        <v>194</v>
      </c>
      <c r="E23" s="304" t="s">
        <v>194</v>
      </c>
      <c r="F23" s="375"/>
      <c r="G23" s="386"/>
      <c r="H23" s="304" t="s">
        <v>194</v>
      </c>
      <c r="I23" s="304" t="s">
        <v>194</v>
      </c>
      <c r="J23" s="388"/>
      <c r="K23" s="386"/>
      <c r="L23" s="304" t="s">
        <v>194</v>
      </c>
      <c r="M23" s="389"/>
      <c r="N23" s="329" t="s">
        <v>194</v>
      </c>
      <c r="O23" s="366" t="s">
        <v>194</v>
      </c>
    </row>
    <row r="24" spans="1:15" ht="23.25" customHeight="1">
      <c r="A24" s="329">
        <v>2</v>
      </c>
      <c r="B24" s="382"/>
      <c r="C24" s="381"/>
      <c r="D24" s="304" t="s">
        <v>194</v>
      </c>
      <c r="E24" s="304" t="s">
        <v>194</v>
      </c>
      <c r="F24" s="375"/>
      <c r="G24" s="386"/>
      <c r="H24" s="304" t="s">
        <v>194</v>
      </c>
      <c r="I24" s="304" t="s">
        <v>194</v>
      </c>
      <c r="J24" s="388"/>
      <c r="K24" s="386"/>
      <c r="L24" s="304" t="s">
        <v>194</v>
      </c>
      <c r="M24" s="389"/>
      <c r="N24" s="329" t="s">
        <v>194</v>
      </c>
      <c r="O24" s="366" t="s">
        <v>194</v>
      </c>
    </row>
    <row r="25" spans="1:15" s="296" customFormat="1" ht="23.25" customHeight="1">
      <c r="A25" s="297">
        <v>3</v>
      </c>
      <c r="B25" s="383"/>
      <c r="C25" s="384"/>
      <c r="D25" s="330" t="s">
        <v>194</v>
      </c>
      <c r="E25" s="330" t="s">
        <v>194</v>
      </c>
      <c r="F25" s="385"/>
      <c r="G25" s="387"/>
      <c r="H25" s="330" t="s">
        <v>194</v>
      </c>
      <c r="I25" s="330" t="s">
        <v>194</v>
      </c>
      <c r="J25" s="385"/>
      <c r="K25" s="387"/>
      <c r="L25" s="330" t="s">
        <v>194</v>
      </c>
      <c r="M25" s="390"/>
      <c r="N25" s="367" t="s">
        <v>194</v>
      </c>
      <c r="O25" s="368" t="s">
        <v>194</v>
      </c>
    </row>
    <row r="26" spans="1:15" s="288" customFormat="1" ht="24" customHeight="1">
      <c r="A26" s="331"/>
      <c r="B26" s="332" t="s">
        <v>69</v>
      </c>
      <c r="C26" s="333" t="s">
        <v>194</v>
      </c>
      <c r="D26" s="333" t="s">
        <v>194</v>
      </c>
      <c r="E26" s="333" t="s">
        <v>194</v>
      </c>
      <c r="F26" s="334">
        <f>SUM(F23:F25)</f>
        <v>0</v>
      </c>
      <c r="G26" s="335" t="s">
        <v>194</v>
      </c>
      <c r="H26" s="333" t="s">
        <v>194</v>
      </c>
      <c r="I26" s="333" t="s">
        <v>194</v>
      </c>
      <c r="J26" s="334">
        <f>SUM(J23:J25)</f>
        <v>0</v>
      </c>
      <c r="K26" s="335" t="s">
        <v>194</v>
      </c>
      <c r="L26" s="333" t="s">
        <v>194</v>
      </c>
      <c r="M26" s="365">
        <f>SUM(M23:M25)</f>
        <v>0</v>
      </c>
      <c r="N26" s="331" t="s">
        <v>194</v>
      </c>
      <c r="O26" s="369" t="s">
        <v>194</v>
      </c>
    </row>
    <row r="27" spans="1:15" s="288" customFormat="1" ht="27" customHeight="1" thickBot="1">
      <c r="A27" s="336"/>
      <c r="B27" s="337" t="s">
        <v>217</v>
      </c>
      <c r="C27" s="313"/>
      <c r="D27" s="313" t="s">
        <v>194</v>
      </c>
      <c r="E27" s="313" t="s">
        <v>194</v>
      </c>
      <c r="F27" s="315">
        <f>+F20-F26</f>
        <v>1319.5</v>
      </c>
      <c r="G27" s="338" t="s">
        <v>194</v>
      </c>
      <c r="H27" s="313" t="s">
        <v>194</v>
      </c>
      <c r="I27" s="313" t="s">
        <v>194</v>
      </c>
      <c r="J27" s="315">
        <f>J20-J26</f>
        <v>774.9</v>
      </c>
      <c r="K27" s="338" t="s">
        <v>194</v>
      </c>
      <c r="L27" s="313" t="s">
        <v>194</v>
      </c>
      <c r="M27" s="317">
        <f>M20-M26</f>
        <v>35.299999999999997</v>
      </c>
      <c r="N27" s="336" t="s">
        <v>194</v>
      </c>
      <c r="O27" s="315">
        <f>+O20-M26</f>
        <v>36.700000000000003</v>
      </c>
    </row>
    <row r="28" spans="1:15" s="288" customFormat="1" ht="25.5" customHeight="1" thickBot="1">
      <c r="B28" s="339"/>
      <c r="F28" s="321"/>
      <c r="J28" s="370" t="s">
        <v>126</v>
      </c>
      <c r="K28" s="371"/>
      <c r="L28" s="371"/>
      <c r="M28" s="372">
        <f>+F26+J26+M26</f>
        <v>0</v>
      </c>
    </row>
    <row r="29" spans="1:15" s="288" customFormat="1" ht="20.25" customHeight="1">
      <c r="B29" s="339"/>
      <c r="F29" s="321"/>
      <c r="M29" s="321"/>
    </row>
    <row r="30" spans="1:15" s="319" customFormat="1" ht="25.5" customHeight="1">
      <c r="B30" s="340"/>
      <c r="C30" s="580" t="s">
        <v>2</v>
      </c>
      <c r="D30" s="580"/>
      <c r="E30" s="340"/>
      <c r="F30" s="340"/>
      <c r="G30" s="584"/>
      <c r="H30" s="584"/>
      <c r="I30" s="341"/>
      <c r="J30" s="585" t="str">
        <f>+'Ekamut-caxs'!C81</f>
        <v>Ա.Մելքոնյան</v>
      </c>
      <c r="K30" s="585"/>
      <c r="M30" s="323"/>
    </row>
    <row r="31" spans="1:15" s="288" customFormat="1">
      <c r="C31" s="342"/>
      <c r="D31" s="342"/>
      <c r="E31" s="343"/>
      <c r="F31" s="343"/>
      <c r="G31" s="586" t="s">
        <v>91</v>
      </c>
      <c r="H31" s="586"/>
      <c r="I31" s="344"/>
      <c r="J31" s="586" t="s">
        <v>108</v>
      </c>
      <c r="K31" s="586"/>
    </row>
    <row r="32" spans="1:15" s="319" customFormat="1" ht="23.25" customHeight="1">
      <c r="B32" s="340"/>
      <c r="C32" s="345" t="s">
        <v>6</v>
      </c>
      <c r="D32" s="345"/>
      <c r="E32" s="340"/>
      <c r="F32" s="340"/>
      <c r="G32" s="585"/>
      <c r="H32" s="585"/>
      <c r="I32" s="346"/>
      <c r="J32" s="585" t="str">
        <f>+'Ekamut-caxs'!C83</f>
        <v>Ա.Գևորգյան</v>
      </c>
      <c r="K32" s="585"/>
    </row>
    <row r="33" spans="3:13" s="288" customFormat="1">
      <c r="C33" s="322"/>
      <c r="D33" s="322"/>
      <c r="G33" s="586" t="s">
        <v>91</v>
      </c>
      <c r="H33" s="586"/>
      <c r="I33" s="344"/>
      <c r="J33" s="586" t="s">
        <v>108</v>
      </c>
      <c r="K33" s="586"/>
    </row>
    <row r="34" spans="3:13">
      <c r="F34" s="347" t="s">
        <v>1</v>
      </c>
    </row>
    <row r="35" spans="3:13" ht="16.5" customHeight="1">
      <c r="C35" s="348" t="s">
        <v>109</v>
      </c>
      <c r="D35" s="348"/>
      <c r="E35" s="348" t="s">
        <v>110</v>
      </c>
      <c r="F35" s="348" t="s">
        <v>236</v>
      </c>
      <c r="I35" s="349" t="s">
        <v>111</v>
      </c>
      <c r="J35" s="350" t="s">
        <v>201</v>
      </c>
      <c r="K35" s="350"/>
      <c r="L35" s="350" t="s">
        <v>202</v>
      </c>
      <c r="M35" s="350" t="s">
        <v>203</v>
      </c>
    </row>
    <row r="36" spans="3:13" ht="16.5" customHeight="1">
      <c r="C36" s="348" t="s">
        <v>112</v>
      </c>
      <c r="D36" s="348"/>
      <c r="E36" s="348" t="s">
        <v>110</v>
      </c>
      <c r="F36" s="348" t="s">
        <v>209</v>
      </c>
      <c r="I36" s="582" t="s">
        <v>210</v>
      </c>
      <c r="J36" s="582"/>
      <c r="K36" s="350"/>
      <c r="L36" s="582" t="s">
        <v>211</v>
      </c>
      <c r="M36" s="582"/>
    </row>
    <row r="37" spans="3:13">
      <c r="C37" s="348"/>
      <c r="D37" s="348"/>
      <c r="E37" s="582" t="s">
        <v>212</v>
      </c>
      <c r="F37" s="582"/>
      <c r="I37" s="582"/>
      <c r="J37" s="582"/>
      <c r="K37" s="350"/>
      <c r="L37" s="582"/>
      <c r="M37" s="582"/>
    </row>
    <row r="38" spans="3:13">
      <c r="C38" s="348"/>
      <c r="D38" s="348"/>
      <c r="E38" s="582"/>
      <c r="F38" s="582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J17 F7:F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C18" sqref="C18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49" t="s">
        <v>67</v>
      </c>
      <c r="B1" s="549"/>
      <c r="C1" s="549"/>
      <c r="D1" s="549"/>
      <c r="E1" s="549"/>
    </row>
    <row r="2" spans="1:6" ht="23.25" customHeight="1">
      <c r="A2" s="552" t="str">
        <f>+'Ekamut-caxs'!A14:D14</f>
        <v xml:space="preserve">«Երևանի Մ. Մալունցյանի անվան արվեստի դպրոց» ՀՈԱԿ-ի  </v>
      </c>
      <c r="B2" s="552"/>
      <c r="C2" s="552"/>
      <c r="D2" s="552"/>
      <c r="E2" s="552"/>
    </row>
    <row r="3" spans="1:6" ht="28.5" customHeight="1">
      <c r="A3" s="552" t="s">
        <v>273</v>
      </c>
      <c r="B3" s="552"/>
      <c r="C3" s="552"/>
      <c r="D3" s="552"/>
      <c r="E3" s="552"/>
    </row>
    <row r="5" spans="1:6">
      <c r="E5" s="168" t="s">
        <v>123</v>
      </c>
    </row>
    <row r="6" spans="1:6" ht="112.5" customHeight="1">
      <c r="A6" s="260" t="s">
        <v>3</v>
      </c>
      <c r="B6" s="260" t="s">
        <v>94</v>
      </c>
      <c r="C6" s="260" t="s">
        <v>260</v>
      </c>
      <c r="D6" s="260" t="s">
        <v>259</v>
      </c>
      <c r="E6" s="260" t="s">
        <v>258</v>
      </c>
    </row>
    <row r="7" spans="1:6" s="405" customFormat="1">
      <c r="A7" s="404">
        <v>1</v>
      </c>
      <c r="B7" s="404">
        <v>2</v>
      </c>
      <c r="C7" s="404">
        <v>3</v>
      </c>
      <c r="D7" s="404">
        <v>4</v>
      </c>
      <c r="E7" s="404">
        <v>5</v>
      </c>
    </row>
    <row r="8" spans="1:6" ht="24.75" customHeight="1">
      <c r="A8" s="218">
        <v>1</v>
      </c>
      <c r="B8" s="29" t="s">
        <v>267</v>
      </c>
      <c r="C8" s="214">
        <v>57385</v>
      </c>
      <c r="D8" s="214">
        <v>1054.7</v>
      </c>
      <c r="E8" s="214">
        <v>4920</v>
      </c>
      <c r="F8" s="403"/>
    </row>
    <row r="9" spans="1:6" ht="24.75" customHeight="1">
      <c r="A9" s="218">
        <v>2</v>
      </c>
      <c r="B9" s="29" t="s">
        <v>268</v>
      </c>
      <c r="C9" s="214">
        <v>7177.8</v>
      </c>
      <c r="D9" s="214">
        <v>156.80000000000001</v>
      </c>
      <c r="E9" s="214">
        <v>642</v>
      </c>
    </row>
    <row r="10" spans="1:6" ht="25.5" customHeight="1">
      <c r="A10" s="218">
        <v>3</v>
      </c>
      <c r="B10" s="507" t="s">
        <v>184</v>
      </c>
      <c r="C10" s="214">
        <v>7177.8</v>
      </c>
      <c r="D10" s="214">
        <v>156.80000000000001</v>
      </c>
      <c r="E10" s="214">
        <v>670</v>
      </c>
      <c r="F10" s="403"/>
    </row>
    <row r="11" spans="1:6" ht="25.5" customHeight="1">
      <c r="A11" s="218">
        <v>4</v>
      </c>
      <c r="B11" s="507" t="s">
        <v>180</v>
      </c>
      <c r="C11" s="214">
        <v>7177.8</v>
      </c>
      <c r="D11" s="214">
        <v>156.9</v>
      </c>
      <c r="E11" s="214">
        <v>670</v>
      </c>
      <c r="F11" s="403"/>
    </row>
    <row r="12" spans="1:6" s="155" customFormat="1" ht="31.5" customHeight="1">
      <c r="A12" s="197"/>
      <c r="B12" s="508" t="s">
        <v>181</v>
      </c>
      <c r="C12" s="509">
        <f>ROUND(SUM(C8:C11),1)</f>
        <v>78918.399999999994</v>
      </c>
      <c r="D12" s="509">
        <f>ROUND(SUM(D8:D11),1)</f>
        <v>1525.2</v>
      </c>
      <c r="E12" s="509">
        <f>ROUND(SUM(E8:E11),1)</f>
        <v>6902</v>
      </c>
    </row>
    <row r="14" spans="1:6" ht="19.5" customHeight="1">
      <c r="B14" s="1" t="s">
        <v>193</v>
      </c>
    </row>
    <row r="15" spans="1:6" ht="21.75" customHeight="1">
      <c r="B15" s="595"/>
      <c r="C15" s="595"/>
      <c r="D15" s="595"/>
      <c r="E15" s="595"/>
    </row>
    <row r="18" spans="2:5" ht="25.5" customHeight="1">
      <c r="B18" s="261" t="s">
        <v>182</v>
      </c>
      <c r="E18" s="262" t="str">
        <f>+'Ekamut-caxs'!C81</f>
        <v>Ա.Մելքոնյան</v>
      </c>
    </row>
    <row r="19" spans="2:5" ht="18.75" customHeight="1">
      <c r="B19" s="129" t="s">
        <v>4</v>
      </c>
      <c r="E19" s="280" t="str">
        <f>+'Ekamut-caxs'!C82</f>
        <v>/անուն, ազգանուն/</v>
      </c>
    </row>
    <row r="20" spans="2:5" ht="23.25" customHeight="1">
      <c r="B20" s="155" t="s">
        <v>6</v>
      </c>
      <c r="E20" s="262" t="str">
        <f>+'Ekamut-caxs'!C83</f>
        <v>Ա.Գևորգյան</v>
      </c>
    </row>
    <row r="21" spans="2:5" ht="14.25">
      <c r="C21" s="155" t="s">
        <v>1</v>
      </c>
      <c r="D21" s="155"/>
      <c r="E21" s="280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  <ignoredErrors>
    <ignoredError sqref="C12:E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topLeftCell="A13" zoomScale="91" zoomScaleSheetLayoutView="91" workbookViewId="0">
      <selection activeCell="D24" sqref="D24:G24"/>
    </sheetView>
  </sheetViews>
  <sheetFormatPr defaultColWidth="9.140625" defaultRowHeight="13.5"/>
  <cols>
    <col min="1" max="1" width="7.140625" style="359" customWidth="1"/>
    <col min="2" max="2" width="35.28515625" style="358" customWidth="1"/>
    <col min="3" max="3" width="17" style="358" customWidth="1"/>
    <col min="4" max="7" width="16.7109375" style="358" customWidth="1"/>
    <col min="8" max="8" width="18.42578125" style="358" customWidth="1"/>
    <col min="9" max="9" width="10.7109375" style="358" bestFit="1" customWidth="1"/>
    <col min="10" max="16384" width="9.140625" style="358"/>
  </cols>
  <sheetData>
    <row r="1" spans="1:8" s="473" customFormat="1" ht="37.5" customHeight="1">
      <c r="A1" s="471" t="s">
        <v>67</v>
      </c>
      <c r="B1" s="471"/>
      <c r="C1" s="471"/>
      <c r="D1" s="471"/>
      <c r="E1" s="471"/>
      <c r="F1" s="471"/>
      <c r="G1" s="471"/>
      <c r="H1" s="472"/>
    </row>
    <row r="2" spans="1:8" s="473" customFormat="1" ht="27.75" customHeight="1">
      <c r="A2" s="471" t="str">
        <f>+'Ekamut-caxs'!A14:D14</f>
        <v xml:space="preserve">«Երևանի Մ. Մալունցյանի անվան արվեստի դպրոց» ՀՈԱԿ-ի  </v>
      </c>
      <c r="B2" s="471"/>
      <c r="C2" s="471"/>
      <c r="D2" s="471"/>
      <c r="E2" s="471"/>
      <c r="F2" s="471"/>
      <c r="G2" s="471"/>
      <c r="H2" s="472"/>
    </row>
    <row r="3" spans="1:8" ht="37.5" customHeight="1">
      <c r="A3" s="469" t="s">
        <v>272</v>
      </c>
      <c r="B3" s="469"/>
      <c r="C3" s="469"/>
      <c r="D3" s="469"/>
      <c r="E3" s="469"/>
      <c r="F3" s="469"/>
      <c r="G3" s="469"/>
      <c r="H3" s="470"/>
    </row>
    <row r="5" spans="1:8">
      <c r="H5" s="468" t="s">
        <v>0</v>
      </c>
    </row>
    <row r="6" spans="1:8" ht="48.75" customHeight="1">
      <c r="A6" s="596" t="s">
        <v>3</v>
      </c>
      <c r="B6" s="596" t="s">
        <v>224</v>
      </c>
      <c r="C6" s="596" t="s">
        <v>228</v>
      </c>
      <c r="D6" s="596" t="s">
        <v>253</v>
      </c>
      <c r="E6" s="596"/>
      <c r="F6" s="596"/>
      <c r="G6" s="596"/>
      <c r="H6" s="597" t="s">
        <v>269</v>
      </c>
    </row>
    <row r="7" spans="1:8" ht="48" customHeight="1">
      <c r="A7" s="596"/>
      <c r="B7" s="596"/>
      <c r="C7" s="596"/>
      <c r="D7" s="465" t="s">
        <v>90</v>
      </c>
      <c r="E7" s="465" t="s">
        <v>225</v>
      </c>
      <c r="F7" s="465" t="s">
        <v>226</v>
      </c>
      <c r="G7" s="465" t="s">
        <v>227</v>
      </c>
      <c r="H7" s="598"/>
    </row>
    <row r="8" spans="1:8" s="360" customFormat="1" ht="39.75" customHeight="1">
      <c r="A8" s="363">
        <v>1</v>
      </c>
      <c r="B8" s="466" t="s">
        <v>229</v>
      </c>
      <c r="C8" s="363">
        <v>28.3</v>
      </c>
      <c r="D8" s="363">
        <f>SUM(E8:G8)</f>
        <v>93</v>
      </c>
      <c r="E8" s="373">
        <v>74</v>
      </c>
      <c r="F8" s="373">
        <v>7</v>
      </c>
      <c r="G8" s="467">
        <v>12</v>
      </c>
      <c r="H8" s="466">
        <f>+E8*C8</f>
        <v>2094.2000000000003</v>
      </c>
    </row>
    <row r="9" spans="1:8" s="360" customFormat="1" ht="39.75" customHeight="1">
      <c r="A9" s="363" t="s">
        <v>270</v>
      </c>
      <c r="B9" s="466" t="s">
        <v>230</v>
      </c>
      <c r="C9" s="363">
        <v>14.15</v>
      </c>
      <c r="D9" s="363">
        <f t="shared" ref="D9:D18" si="0">SUM(E9:G9)</f>
        <v>0</v>
      </c>
      <c r="E9" s="373"/>
      <c r="F9" s="373"/>
      <c r="G9" s="467"/>
      <c r="H9" s="466">
        <f>+E9*C9</f>
        <v>0</v>
      </c>
    </row>
    <row r="10" spans="1:8" s="360" customFormat="1" ht="39.75" customHeight="1">
      <c r="A10" s="363"/>
      <c r="B10" s="466" t="s">
        <v>276</v>
      </c>
      <c r="C10" s="363">
        <v>24.3</v>
      </c>
      <c r="D10" s="363">
        <f t="shared" si="0"/>
        <v>16</v>
      </c>
      <c r="E10" s="373">
        <v>10</v>
      </c>
      <c r="F10" s="373"/>
      <c r="G10" s="467">
        <v>6</v>
      </c>
      <c r="H10" s="466">
        <f>+E10*C10</f>
        <v>243</v>
      </c>
    </row>
    <row r="11" spans="1:8" s="360" customFormat="1" ht="39.75" customHeight="1">
      <c r="A11" s="363"/>
      <c r="B11" s="466" t="s">
        <v>277</v>
      </c>
      <c r="C11" s="363">
        <v>12.15</v>
      </c>
      <c r="D11" s="363">
        <f t="shared" si="0"/>
        <v>0</v>
      </c>
      <c r="E11" s="373"/>
      <c r="F11" s="373"/>
      <c r="G11" s="467"/>
      <c r="H11" s="466">
        <f t="shared" ref="H11:H13" si="1">+E11*C11</f>
        <v>0</v>
      </c>
    </row>
    <row r="12" spans="1:8" s="360" customFormat="1" ht="39.75" customHeight="1">
      <c r="A12" s="363"/>
      <c r="B12" s="466" t="s">
        <v>278</v>
      </c>
      <c r="C12" s="363">
        <v>21.8</v>
      </c>
      <c r="D12" s="363">
        <f t="shared" si="0"/>
        <v>21</v>
      </c>
      <c r="E12" s="373">
        <v>19</v>
      </c>
      <c r="F12" s="373"/>
      <c r="G12" s="467">
        <v>2</v>
      </c>
      <c r="H12" s="466">
        <f t="shared" si="1"/>
        <v>414.2</v>
      </c>
    </row>
    <row r="13" spans="1:8" s="360" customFormat="1" ht="39.75" customHeight="1">
      <c r="A13" s="363"/>
      <c r="B13" s="466" t="s">
        <v>277</v>
      </c>
      <c r="C13" s="363">
        <v>10.9</v>
      </c>
      <c r="D13" s="363">
        <f t="shared" si="0"/>
        <v>0</v>
      </c>
      <c r="E13" s="373"/>
      <c r="F13" s="373"/>
      <c r="G13" s="467"/>
      <c r="H13" s="466">
        <f t="shared" si="1"/>
        <v>0</v>
      </c>
    </row>
    <row r="14" spans="1:8" s="360" customFormat="1" ht="42" customHeight="1">
      <c r="A14" s="363">
        <v>2</v>
      </c>
      <c r="B14" s="466" t="s">
        <v>231</v>
      </c>
      <c r="C14" s="363">
        <v>27.2</v>
      </c>
      <c r="D14" s="363">
        <f t="shared" si="0"/>
        <v>45</v>
      </c>
      <c r="E14" s="373">
        <v>32</v>
      </c>
      <c r="F14" s="373"/>
      <c r="G14" s="467">
        <v>13</v>
      </c>
      <c r="H14" s="466">
        <f>+E14*C14</f>
        <v>870.4</v>
      </c>
    </row>
    <row r="15" spans="1:8" s="360" customFormat="1" ht="42" customHeight="1">
      <c r="A15" s="363" t="s">
        <v>270</v>
      </c>
      <c r="B15" s="466" t="s">
        <v>230</v>
      </c>
      <c r="C15" s="363">
        <v>13.6</v>
      </c>
      <c r="D15" s="363">
        <f t="shared" si="0"/>
        <v>0</v>
      </c>
      <c r="E15" s="373"/>
      <c r="F15" s="373"/>
      <c r="G15" s="467"/>
      <c r="H15" s="466">
        <f>+E15*C15</f>
        <v>0</v>
      </c>
    </row>
    <row r="16" spans="1:8" s="360" customFormat="1" ht="37.5" customHeight="1">
      <c r="A16" s="363">
        <v>3</v>
      </c>
      <c r="B16" s="466" t="s">
        <v>232</v>
      </c>
      <c r="C16" s="363">
        <v>21</v>
      </c>
      <c r="D16" s="363">
        <f t="shared" si="0"/>
        <v>71</v>
      </c>
      <c r="E16" s="373">
        <v>50</v>
      </c>
      <c r="F16" s="373"/>
      <c r="G16" s="467">
        <v>21</v>
      </c>
      <c r="H16" s="466">
        <f t="shared" ref="H16:H19" si="2">+E16*C16</f>
        <v>1050</v>
      </c>
    </row>
    <row r="17" spans="1:10" s="360" customFormat="1" ht="37.5" customHeight="1">
      <c r="A17" s="363">
        <v>4</v>
      </c>
      <c r="B17" s="466" t="s">
        <v>233</v>
      </c>
      <c r="C17" s="363">
        <v>13</v>
      </c>
      <c r="D17" s="363">
        <f t="shared" si="0"/>
        <v>132</v>
      </c>
      <c r="E17" s="373">
        <v>121</v>
      </c>
      <c r="F17" s="373"/>
      <c r="G17" s="467">
        <v>11</v>
      </c>
      <c r="H17" s="466">
        <f t="shared" si="2"/>
        <v>1573</v>
      </c>
    </row>
    <row r="18" spans="1:10" s="360" customFormat="1" ht="37.5" customHeight="1">
      <c r="A18" s="363">
        <v>5</v>
      </c>
      <c r="B18" s="466" t="s">
        <v>234</v>
      </c>
      <c r="C18" s="363">
        <v>12.2</v>
      </c>
      <c r="D18" s="363">
        <f t="shared" si="0"/>
        <v>19</v>
      </c>
      <c r="E18" s="373">
        <v>15</v>
      </c>
      <c r="F18" s="373"/>
      <c r="G18" s="467">
        <v>4</v>
      </c>
      <c r="H18" s="466">
        <f t="shared" si="2"/>
        <v>183</v>
      </c>
    </row>
    <row r="19" spans="1:10" s="360" customFormat="1" ht="44.25" customHeight="1">
      <c r="A19" s="363"/>
      <c r="B19" s="466" t="s">
        <v>69</v>
      </c>
      <c r="C19" s="363"/>
      <c r="D19" s="363">
        <f>SUM(D8:D18)</f>
        <v>397</v>
      </c>
      <c r="E19" s="363">
        <f>SUM(E8:E18)</f>
        <v>321</v>
      </c>
      <c r="F19" s="363">
        <f>SUM(F8:F18)</f>
        <v>7</v>
      </c>
      <c r="G19" s="363"/>
      <c r="H19" s="466">
        <f t="shared" si="2"/>
        <v>0</v>
      </c>
      <c r="I19" s="360">
        <f>SUM(H8:H18)</f>
        <v>6427.8</v>
      </c>
      <c r="J19" s="360">
        <f>+H19-I19</f>
        <v>-6427.8</v>
      </c>
    </row>
    <row r="20" spans="1:10" s="360" customFormat="1" ht="44.25" customHeight="1">
      <c r="A20" s="363"/>
      <c r="B20" s="466" t="s">
        <v>271</v>
      </c>
      <c r="C20" s="363"/>
      <c r="D20" s="363">
        <f>SUM(E20:G20)</f>
        <v>397</v>
      </c>
      <c r="E20" s="363">
        <f>+E19-E15-E9</f>
        <v>321</v>
      </c>
      <c r="F20" s="363">
        <f>+F19-F15-F9</f>
        <v>7</v>
      </c>
      <c r="G20" s="363">
        <f>SUM(G8:G19)</f>
        <v>69</v>
      </c>
      <c r="H20" s="466">
        <f>SUM(H8:H19)</f>
        <v>6427.8</v>
      </c>
      <c r="I20" s="477">
        <f>+H20+750</f>
        <v>7177.8</v>
      </c>
    </row>
    <row r="21" spans="1:10" ht="20.25" customHeight="1">
      <c r="B21" s="357"/>
    </row>
    <row r="22" spans="1:10" ht="20.25" customHeight="1">
      <c r="B22" s="357"/>
    </row>
    <row r="23" spans="1:10" ht="20.25" customHeight="1">
      <c r="B23" s="357"/>
    </row>
    <row r="24" spans="1:10" ht="23.25" customHeight="1">
      <c r="B24" s="361" t="s">
        <v>2</v>
      </c>
      <c r="D24" s="600" t="str">
        <f>+'Ekamut-caxs'!C81</f>
        <v>Ա.Մելքոնյան</v>
      </c>
      <c r="E24" s="600"/>
      <c r="F24" s="600"/>
      <c r="G24" s="600"/>
    </row>
    <row r="25" spans="1:10" ht="11.25" customHeight="1">
      <c r="B25" s="362" t="s">
        <v>4</v>
      </c>
      <c r="D25" s="601" t="s">
        <v>5</v>
      </c>
      <c r="E25" s="601"/>
      <c r="F25" s="601"/>
      <c r="G25" s="601"/>
    </row>
    <row r="26" spans="1:10" ht="24" customHeight="1">
      <c r="B26" s="360" t="s">
        <v>6</v>
      </c>
      <c r="D26" s="600" t="str">
        <f>+'Ekamut-caxs'!C83</f>
        <v>Ա.Գևորգյան</v>
      </c>
      <c r="E26" s="600"/>
      <c r="F26" s="600"/>
      <c r="G26" s="600"/>
    </row>
    <row r="27" spans="1:10" ht="16.5" customHeight="1">
      <c r="B27" s="359" t="s">
        <v>187</v>
      </c>
      <c r="D27" s="599" t="s">
        <v>5</v>
      </c>
      <c r="E27" s="599"/>
      <c r="F27" s="599"/>
      <c r="G27" s="599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0" orientation="portrait" r:id="rId1"/>
  <headerFooter alignWithMargins="0"/>
  <ignoredErrors>
    <ignoredError sqref="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https://mul2.yerevan.am/tasks/1931135/oneclick?token=ee37f5259aecf9dacf9ca3c4e3964f2f</cp:keywords>
  <cp:lastModifiedBy>finance 33</cp:lastModifiedBy>
  <cp:lastPrinted>2024-11-29T06:00:06Z</cp:lastPrinted>
  <dcterms:created xsi:type="dcterms:W3CDTF">1996-10-14T23:33:28Z</dcterms:created>
  <dcterms:modified xsi:type="dcterms:W3CDTF">2025-01-21T06:19:11Z</dcterms:modified>
</cp:coreProperties>
</file>